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Enero\Verificaciones\"/>
    </mc:Choice>
  </mc:AlternateContent>
  <xr:revisionPtr revIDLastSave="0" documentId="13_ncr:1_{E3FB3AF6-0D61-4D23-ABB3-AA848CFD4626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5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4" l="1"/>
  <c r="D38" i="4"/>
  <c r="E38" i="4" s="1"/>
  <c r="I37" i="4"/>
  <c r="E37" i="4"/>
  <c r="I36" i="4"/>
  <c r="E36" i="4"/>
  <c r="I35" i="4"/>
  <c r="E35" i="4"/>
  <c r="I38" i="3"/>
  <c r="D38" i="3"/>
  <c r="E38" i="3" s="1"/>
  <c r="I37" i="3"/>
  <c r="E37" i="3"/>
  <c r="I36" i="3"/>
  <c r="E36" i="3"/>
  <c r="I35" i="3"/>
  <c r="E35" i="3"/>
  <c r="I38" i="2"/>
  <c r="D38" i="2"/>
  <c r="E38" i="2" s="1"/>
  <c r="I37" i="2"/>
  <c r="E37" i="2"/>
  <c r="I36" i="2"/>
  <c r="E36" i="2"/>
  <c r="I35" i="2"/>
  <c r="E35" i="2"/>
  <c r="I38" i="1"/>
  <c r="E38" i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<sst xmlns="http://schemas.openxmlformats.org/spreadsheetml/2006/main" count="450" uniqueCount="85">
  <si>
    <t>VERIFICACIONES</t>
  </si>
  <si>
    <t>1. DATOS GENERALES</t>
  </si>
  <si>
    <t xml:space="preserve">UBICACIÓN: </t>
  </si>
  <si>
    <t>I.E. Bolognesi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</si>
  <si>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</si>
  <si>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</si>
  <si>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</si>
  <si>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</si>
  <si>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</si>
  <si>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</si>
  <si>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</si>
  <si>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2192
Timer:5001093
Venturi: P10791BLX
Cabezal:3645</t>
  </si>
  <si>
    <t>DNI</t>
  </si>
  <si>
    <t>MARCA:</t>
  </si>
  <si>
    <t>TISCH</t>
  </si>
  <si>
    <t xml:space="preserve"> VFC FACTOR G</t>
  </si>
  <si>
    <t>0.01978005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</si>
  <si>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</si>
  <si>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</si>
  <si>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</si>
  <si>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</si>
  <si>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</si>
  <si>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</si>
  <si>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</si>
  <si>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</si>
  <si>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</si>
  <si>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</si>
  <si>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</si>
  <si>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</si>
  <si>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</si>
  <si>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</si>
  <si>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</si>
  <si>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</si>
  <si>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</si>
  <si>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</si>
  <si>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</si>
  <si>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</si>
  <si>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</si>
  <si>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</si>
  <si>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</si>
  <si>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</si>
  <si>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</si>
  <si>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</si>
  <si>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</si>
  <si>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</si>
  <si>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</si>
  <si>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</si>
  <si>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</si>
  <si>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</si>
  <si>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</si>
  <si>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</si>
  <si>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</si>
  <si>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</si>
  <si>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</si>
  <si>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</si>
  <si>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</si>
  <si>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</si>
  <si>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</si>
  <si>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</si>
  <si>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</si>
  <si>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</si>
  <si>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</si>
  <si>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</si>
  <si>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</si>
  <si>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</si>
  <si>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</si>
  <si>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</si>
  <si>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</si>
  <si>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</si>
  <si>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</si>
  <si>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</si>
  <si>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</si>
  <si>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</si>
  <si>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</si>
  <si>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</si>
  <si>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>Flujo inestable al inicio.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</si>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</sst>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13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vertAlign val="superscript"/>
      <sz val="11"/>
      <color rgb="FF000000"/>
      <name val="Calibri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  <font>
      <sz val="8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6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1" fontId="4" fillId="0" borderId="18" xfId="0" quotePrefix="1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4" fontId="4" fillId="0" borderId="19" xfId="0" quotePrefix="1" applyNumberFormat="1" applyFont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1" fontId="4" fillId="0" borderId="22" xfId="0" quotePrefix="1" applyNumberFormat="1" applyFont="1" applyBorder="1" applyAlignment="1">
      <alignment horizontal="center" vertical="center"/>
    </xf>
    <xf numFmtId="14" fontId="4" fillId="0" borderId="23" xfId="0" quotePrefix="1" applyNumberFormat="1" applyFont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1" fontId="4" fillId="0" borderId="26" xfId="0" applyNumberFormat="1" applyFont="1" applyBorder="1" applyAlignment="1">
      <alignment horizontal="center" vertical="center"/>
    </xf>
    <xf numFmtId="14" fontId="4" fillId="0" borderId="27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vertical="center" wrapText="1"/>
    </xf>
    <xf numFmtId="166" fontId="4" fillId="0" borderId="18" xfId="0" applyNumberFormat="1" applyFont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167" fontId="4" fillId="0" borderId="48" xfId="0" applyNumberFormat="1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167" fontId="4" fillId="0" borderId="51" xfId="0" applyNumberFormat="1" applyFont="1" applyBorder="1" applyAlignment="1">
      <alignment horizontal="center" vertical="center"/>
    </xf>
    <xf numFmtId="167" fontId="4" fillId="0" borderId="52" xfId="0" applyNumberFormat="1" applyFont="1" applyBorder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164" fontId="3" fillId="3" borderId="13" xfId="0" applyNumberFormat="1" applyFont="1" applyFill="1" applyBorder="1" applyAlignment="1">
      <alignment horizontal="center" vertical="center" wrapText="1"/>
    </xf>
    <xf numFmtId="165" fontId="3" fillId="3" borderId="13" xfId="0" applyNumberFormat="1" applyFont="1" applyFill="1" applyBorder="1" applyAlignment="1">
      <alignment horizontal="center" vertical="center" wrapText="1"/>
    </xf>
    <xf numFmtId="0" fontId="0" fillId="3" borderId="18" xfId="0" applyFont="1" applyFill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167" fontId="4" fillId="0" borderId="47" xfId="0" applyNumberFormat="1" applyFont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4" fillId="0" borderId="6" xfId="0" applyFont="1" applyBorder="1" applyAlignment="1">
      <alignment horizontal="center" vertical="center"/>
    </xf>
    <xf numFmtId="0" fontId="5" fillId="0" borderId="7" xfId="0" applyFont="1" applyBorder="1"/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3" fillId="2" borderId="3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1" fillId="0" borderId="5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0" fillId="0" borderId="62" xfId="0" quotePrefix="1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167" fontId="12" fillId="0" borderId="47" xfId="0" applyNumberFormat="1" applyFont="1" applyBorder="1" applyAlignment="1">
      <alignment horizontal="center" vertical="center"/>
    </xf>
    <xf numFmtId="167" fontId="12" fillId="0" borderId="26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7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/>
    </xf>
    <xf numFmtId="0" fontId="5" fillId="0" borderId="32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0" fillId="0" borderId="54" xfId="0" applyFont="1" applyBorder="1" applyAlignment="1">
      <alignment vertical="center"/>
    </xf>
    <xf numFmtId="0" fontId="0" fillId="0" borderId="55" xfId="0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5" fillId="0" borderId="57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58" xfId="0" applyFont="1" applyBorder="1" applyAlignment="1">
      <alignment vertical="center"/>
    </xf>
    <xf numFmtId="0" fontId="0" fillId="0" borderId="40" xfId="0" applyFont="1" applyBorder="1" applyAlignment="1">
      <alignment horizontal="center" vertical="center"/>
    </xf>
    <xf numFmtId="0" fontId="5" fillId="0" borderId="59" xfId="0" applyFont="1" applyBorder="1" applyAlignment="1">
      <alignment vertical="center"/>
    </xf>
    <xf numFmtId="0" fontId="0" fillId="0" borderId="41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5" fillId="0" borderId="60" xfId="0" applyFont="1" applyBorder="1" applyAlignment="1">
      <alignment vertical="center"/>
    </xf>
    <xf numFmtId="0" fontId="0" fillId="0" borderId="5" xfId="0" quotePrefix="1" applyFont="1" applyBorder="1" applyAlignment="1">
      <alignment horizontal="center" vertical="center"/>
    </xf>
    <xf numFmtId="0" fontId="0" fillId="0" borderId="61" xfId="0" applyFont="1" applyBorder="1" applyAlignment="1">
      <alignment vertical="center"/>
    </xf>
    <xf numFmtId="0" fontId="0" fillId="0" borderId="62" xfId="0" applyFont="1" applyBorder="1" applyAlignment="1">
      <alignment horizontal="center" vertical="center"/>
    </xf>
    <xf numFmtId="0" fontId="0" fillId="0" borderId="63" xfId="0" applyFont="1" applyBorder="1" applyAlignment="1">
      <alignment horizontal="center" vertical="center"/>
    </xf>
    <xf numFmtId="0" fontId="5" fillId="0" borderId="6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4" fontId="0" fillId="0" borderId="17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0" xfId="0" applyFont="1" applyBorder="1" applyAlignment="1">
      <alignment vertical="center"/>
    </xf>
    <xf numFmtId="0" fontId="0" fillId="0" borderId="49" xfId="0" applyFont="1" applyBorder="1" applyAlignment="1">
      <alignment vertical="center"/>
    </xf>
    <xf numFmtId="167" fontId="4" fillId="0" borderId="46" xfId="0" applyNumberFormat="1" applyFont="1" applyBorder="1" applyAlignment="1">
      <alignment horizontal="center" vertical="center"/>
    </xf>
    <xf numFmtId="167" fontId="4" fillId="0" borderId="7" xfId="0" applyNumberFormat="1" applyFont="1" applyBorder="1" applyAlignment="1">
      <alignment horizontal="center" vertical="center"/>
    </xf>
    <xf numFmtId="0" fontId="0" fillId="0" borderId="31" xfId="0" applyFont="1" applyBorder="1" applyAlignment="1">
      <alignment vertical="center"/>
    </xf>
    <xf numFmtId="167" fontId="4" fillId="0" borderId="50" xfId="0" applyNumberFormat="1" applyFont="1" applyBorder="1" applyAlignment="1">
      <alignment horizontal="center" vertical="center"/>
    </xf>
    <xf numFmtId="167" fontId="4" fillId="0" borderId="53" xfId="0" applyNumberFormat="1" applyFont="1" applyBorder="1" applyAlignment="1">
      <alignment horizontal="center" vertical="center"/>
    </xf>
  </cellXfs>
  <cellStyles count="1">
    <cellStyle name="Normal" xfId="0" builtinId="0"/>
  </cellStyles>
  <dxfs count="430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topLeftCell="A12" zoomScale="70" zoomScaleNormal="70" workbookViewId="0">
      <selection activeCell="A17" sqref="A17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7.14062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70" t="s">
        <v>0</v>
      </c>
      <c r="B2" s="71"/>
      <c r="C2" s="71"/>
      <c r="D2" s="71"/>
      <c r="E2" s="71"/>
      <c r="F2" s="71"/>
      <c r="G2" s="71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61" t="s">
        <v>3</v>
      </c>
      <c r="C4" s="62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68" t="s">
        <v>9</v>
      </c>
      <c r="C5" s="64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63" t="s">
        <v>14</v>
      </c>
      <c r="C6" s="64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65" t="s">
        <v>18</v>
      </c>
      <c r="C7" s="66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s="85" customFormat="1" ht="14.25" customHeight="1" x14ac:dyDescent="0.25">
      <c r="A17" s="82" t="s">
        <v>43</v>
      </c>
      <c r="B17" s="83" t="s">
        <v>44</v>
      </c>
      <c r="C17" s="37"/>
      <c r="D17" s="37"/>
      <c r="E17" s="37"/>
      <c r="F17" s="37"/>
      <c r="G17" s="37"/>
      <c r="H17" s="37"/>
      <c r="I17" s="37"/>
      <c r="J17" s="84"/>
      <c r="K17" s="39"/>
      <c r="L17" s="39"/>
      <c r="M17" s="39"/>
      <c r="N17" s="39"/>
      <c r="O17" s="39"/>
      <c r="P17" s="39"/>
      <c r="Q17" s="39"/>
      <c r="R17" s="39"/>
      <c r="S17" s="84"/>
      <c r="T17" s="84"/>
      <c r="U17" s="84"/>
      <c r="V17" s="84"/>
      <c r="W17" s="84"/>
      <c r="X17" s="84"/>
    </row>
    <row r="18" spans="1:24" s="85" customFormat="1" ht="14.25" customHeight="1" x14ac:dyDescent="0.25">
      <c r="A18" s="86" t="s">
        <v>45</v>
      </c>
      <c r="B18" s="87" t="s">
        <v>44</v>
      </c>
      <c r="C18" s="37"/>
      <c r="D18" s="37"/>
      <c r="E18" s="37"/>
      <c r="F18" s="37"/>
      <c r="G18" s="37"/>
      <c r="H18" s="37"/>
      <c r="I18" s="37"/>
      <c r="J18" s="84"/>
      <c r="K18" s="39"/>
      <c r="L18" s="39"/>
      <c r="M18" s="39"/>
      <c r="N18" s="39"/>
      <c r="O18" s="39"/>
      <c r="P18" s="39"/>
      <c r="Q18" s="39"/>
      <c r="R18" s="39"/>
      <c r="S18" s="84"/>
      <c r="T18" s="84"/>
      <c r="U18" s="84"/>
      <c r="V18" s="84"/>
      <c r="W18" s="84"/>
      <c r="X18" s="84"/>
    </row>
    <row r="19" spans="1:24" s="85" customFormat="1" ht="14.25" customHeight="1" x14ac:dyDescent="0.25">
      <c r="A19" s="88"/>
      <c r="B19" s="37"/>
      <c r="C19" s="37"/>
      <c r="D19" s="37"/>
      <c r="E19" s="37"/>
      <c r="F19" s="37"/>
      <c r="G19" s="37"/>
      <c r="H19" s="37"/>
      <c r="I19" s="37"/>
      <c r="J19" s="84"/>
      <c r="K19" s="39"/>
      <c r="L19" s="39"/>
      <c r="M19" s="39"/>
      <c r="N19" s="39"/>
      <c r="O19" s="39"/>
      <c r="P19" s="39"/>
      <c r="Q19" s="39"/>
      <c r="R19" s="39"/>
      <c r="S19" s="84"/>
      <c r="T19" s="84"/>
      <c r="U19" s="84"/>
      <c r="V19" s="84"/>
      <c r="W19" s="84"/>
      <c r="X19" s="84"/>
    </row>
    <row r="20" spans="1:24" s="85" customFormat="1" ht="14.25" customHeight="1" x14ac:dyDescent="0.25">
      <c r="A20" s="89" t="s">
        <v>46</v>
      </c>
      <c r="B20" s="90"/>
      <c r="C20" s="90"/>
      <c r="D20" s="37"/>
      <c r="E20" s="37"/>
      <c r="F20" s="37"/>
      <c r="G20" s="37"/>
      <c r="H20" s="37"/>
      <c r="I20" s="37"/>
      <c r="J20" s="84"/>
      <c r="K20" s="39"/>
      <c r="L20" s="39"/>
      <c r="M20" s="39"/>
      <c r="N20" s="39"/>
      <c r="O20" s="39"/>
      <c r="P20" s="39"/>
      <c r="Q20" s="39"/>
      <c r="R20" s="39"/>
      <c r="S20" s="84"/>
      <c r="T20" s="84"/>
      <c r="U20" s="84"/>
      <c r="V20" s="84"/>
      <c r="W20" s="84"/>
      <c r="X20" s="84"/>
    </row>
    <row r="21" spans="1:24" s="85" customFormat="1" ht="14.25" customHeight="1" x14ac:dyDescent="0.25">
      <c r="A21" s="60" t="s">
        <v>47</v>
      </c>
      <c r="B21" s="67" t="s">
        <v>48</v>
      </c>
      <c r="C21" s="91"/>
      <c r="D21" s="17" t="s">
        <v>49</v>
      </c>
      <c r="E21" s="53">
        <v>44567</v>
      </c>
      <c r="F21" s="17" t="s">
        <v>50</v>
      </c>
      <c r="G21" s="54">
        <v>0.37291666666715173</v>
      </c>
    </row>
    <row r="22" spans="1:24" s="85" customFormat="1" ht="14.25" customHeight="1" thickBot="1" x14ac:dyDescent="0.3">
      <c r="A22" s="92"/>
      <c r="B22" s="40" t="s">
        <v>51</v>
      </c>
      <c r="C22" s="18" t="s">
        <v>52</v>
      </c>
      <c r="D22" s="18" t="s">
        <v>53</v>
      </c>
      <c r="E22" s="18" t="s">
        <v>41</v>
      </c>
      <c r="F22" s="69" t="s">
        <v>54</v>
      </c>
      <c r="G22" s="93"/>
    </row>
    <row r="23" spans="1:24" s="85" customFormat="1" ht="14.25" customHeight="1" x14ac:dyDescent="0.25">
      <c r="A23" s="94" t="s">
        <v>55</v>
      </c>
      <c r="B23" s="95">
        <v>0</v>
      </c>
      <c r="C23" s="95">
        <v>1024</v>
      </c>
      <c r="D23" s="95">
        <v>572</v>
      </c>
      <c r="E23" s="73" t="s">
        <v>44</v>
      </c>
      <c r="F23" s="96"/>
      <c r="G23" s="97"/>
      <c r="H23" s="98"/>
    </row>
    <row r="24" spans="1:24" s="85" customFormat="1" ht="14.25" customHeight="1" x14ac:dyDescent="0.25">
      <c r="A24" s="99" t="s">
        <v>56</v>
      </c>
      <c r="B24" s="44">
        <v>0</v>
      </c>
      <c r="C24" s="44">
        <v>65535</v>
      </c>
      <c r="D24" s="44">
        <v>22019</v>
      </c>
      <c r="E24" s="72" t="s">
        <v>44</v>
      </c>
      <c r="F24" s="100"/>
      <c r="G24" s="101"/>
      <c r="H24" s="98"/>
    </row>
    <row r="25" spans="1:24" s="85" customFormat="1" ht="14.25" customHeight="1" x14ac:dyDescent="0.25">
      <c r="A25" s="99" t="s">
        <v>57</v>
      </c>
      <c r="B25" s="44">
        <v>0</v>
      </c>
      <c r="C25" s="44">
        <v>65535</v>
      </c>
      <c r="D25" s="102">
        <v>39487</v>
      </c>
      <c r="E25" s="72" t="s">
        <v>44</v>
      </c>
      <c r="F25" s="103"/>
      <c r="G25" s="104"/>
      <c r="H25" s="98"/>
    </row>
    <row r="26" spans="1:24" s="85" customFormat="1" ht="14.25" customHeight="1" x14ac:dyDescent="0.25">
      <c r="A26" s="99" t="s">
        <v>58</v>
      </c>
      <c r="B26" s="44">
        <v>0</v>
      </c>
      <c r="C26" s="44">
        <v>4095</v>
      </c>
      <c r="D26" s="44">
        <v>3744</v>
      </c>
      <c r="E26" s="72" t="s">
        <v>44</v>
      </c>
      <c r="F26" s="100"/>
      <c r="G26" s="101"/>
      <c r="H26" s="98"/>
    </row>
    <row r="27" spans="1:24" s="85" customFormat="1" ht="14.25" customHeight="1" x14ac:dyDescent="0.25">
      <c r="A27" s="99" t="s">
        <v>59</v>
      </c>
      <c r="B27" s="44">
        <v>0</v>
      </c>
      <c r="C27" s="44">
        <v>4095</v>
      </c>
      <c r="D27" s="44">
        <v>307</v>
      </c>
      <c r="E27" s="72" t="s">
        <v>44</v>
      </c>
      <c r="F27" s="100"/>
      <c r="G27" s="101"/>
      <c r="H27" s="98"/>
    </row>
    <row r="28" spans="1:24" s="85" customFormat="1" ht="14.25" customHeight="1" x14ac:dyDescent="0.25">
      <c r="A28" s="99" t="s">
        <v>60</v>
      </c>
      <c r="B28" s="105" t="s">
        <v>31</v>
      </c>
      <c r="C28" s="105" t="s">
        <v>31</v>
      </c>
      <c r="D28" s="44" t="s">
        <v>61</v>
      </c>
      <c r="E28" s="72" t="s">
        <v>44</v>
      </c>
      <c r="F28" s="100"/>
      <c r="G28" s="101"/>
    </row>
    <row r="29" spans="1:24" s="85" customFormat="1" ht="14.25" customHeight="1" thickBot="1" x14ac:dyDescent="0.3">
      <c r="A29" s="106" t="s">
        <v>62</v>
      </c>
      <c r="B29" s="74" t="s">
        <v>31</v>
      </c>
      <c r="C29" s="74" t="s">
        <v>31</v>
      </c>
      <c r="D29" s="107" t="s">
        <v>63</v>
      </c>
      <c r="E29" s="74" t="s">
        <v>64</v>
      </c>
      <c r="F29" s="108"/>
      <c r="G29" s="109"/>
    </row>
    <row r="30" spans="1:24" s="85" customFormat="1" ht="14.25" customHeight="1" x14ac:dyDescent="0.25">
      <c r="A30" s="85" t="s">
        <v>65</v>
      </c>
      <c r="E30" s="1"/>
    </row>
    <row r="31" spans="1:24" s="85" customFormat="1" ht="14.25" customHeight="1" x14ac:dyDescent="0.25">
      <c r="A31" s="110" t="s">
        <v>66</v>
      </c>
      <c r="E31" s="1"/>
    </row>
    <row r="32" spans="1:24" s="85" customFormat="1" ht="29.25" customHeight="1" x14ac:dyDescent="0.25">
      <c r="A32" s="60" t="s">
        <v>67</v>
      </c>
      <c r="B32" s="60" t="s">
        <v>68</v>
      </c>
      <c r="C32" s="59" t="s">
        <v>69</v>
      </c>
      <c r="D32" s="111"/>
      <c r="E32" s="111"/>
      <c r="F32" s="91"/>
      <c r="G32" s="59" t="s">
        <v>70</v>
      </c>
      <c r="H32" s="111"/>
      <c r="I32" s="111"/>
      <c r="J32" s="111"/>
      <c r="K32" s="91"/>
    </row>
    <row r="33" spans="1:11" s="85" customFormat="1" ht="15" customHeight="1" x14ac:dyDescent="0.25">
      <c r="A33" s="92"/>
      <c r="B33" s="92"/>
      <c r="C33" s="17" t="s">
        <v>49</v>
      </c>
      <c r="D33" s="53">
        <v>44567</v>
      </c>
      <c r="E33" s="17" t="s">
        <v>50</v>
      </c>
      <c r="F33" s="54">
        <v>0.37569444444670808</v>
      </c>
      <c r="G33" s="17" t="s">
        <v>49</v>
      </c>
      <c r="H33" s="53"/>
      <c r="I33" s="17" t="s">
        <v>50</v>
      </c>
      <c r="J33" s="54"/>
      <c r="K33" s="41"/>
    </row>
    <row r="34" spans="1:11" s="85" customFormat="1" ht="30" x14ac:dyDescent="0.25">
      <c r="A34" s="112"/>
      <c r="B34" s="112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s="85" customFormat="1" ht="14.25" customHeight="1" x14ac:dyDescent="0.25">
      <c r="A35" s="113" t="s">
        <v>74</v>
      </c>
      <c r="B35" s="114">
        <v>7.0999999999999994E-2</v>
      </c>
      <c r="C35" s="115">
        <v>1209.1300000000001</v>
      </c>
      <c r="D35" s="55">
        <v>1193</v>
      </c>
      <c r="E35" s="42">
        <f>IFERROR(ABS(D35-C35)/D35,"")</f>
        <v>1.3520536462699169E-2</v>
      </c>
      <c r="F35" s="75" t="s">
        <v>44</v>
      </c>
      <c r="G35" s="116"/>
      <c r="H35" s="55"/>
      <c r="I35" s="42" t="str">
        <f>IFERROR(ABS(H35-G35)/H35,"")</f>
        <v/>
      </c>
      <c r="J35" s="78" t="s">
        <v>44</v>
      </c>
      <c r="K35" s="43" t="s">
        <v>75</v>
      </c>
    </row>
    <row r="36" spans="1:11" s="85" customFormat="1" ht="13.5" customHeight="1" x14ac:dyDescent="0.25">
      <c r="A36" s="117" t="s">
        <v>76</v>
      </c>
      <c r="B36" s="44">
        <v>2.1</v>
      </c>
      <c r="C36" s="56">
        <v>24.9</v>
      </c>
      <c r="D36" s="57">
        <v>25.6</v>
      </c>
      <c r="E36" s="58">
        <f t="shared" ref="E36:E38" si="0">IF(AND(C36=0,D36=0),"",ABS(C36-D36))</f>
        <v>0.70000000000000284</v>
      </c>
      <c r="F36" s="76" t="s">
        <v>44</v>
      </c>
      <c r="G36" s="45"/>
      <c r="H36" s="57"/>
      <c r="I36" s="58" t="str">
        <f t="shared" ref="I36:I38" si="1">IF(AND(G36=0,H36=0),"",ABS(G36-H36))</f>
        <v/>
      </c>
      <c r="J36" s="79" t="s">
        <v>44</v>
      </c>
      <c r="K36" s="46"/>
    </row>
    <row r="37" spans="1:11" s="85" customFormat="1" ht="14.25" customHeight="1" x14ac:dyDescent="0.25">
      <c r="A37" s="118" t="s">
        <v>77</v>
      </c>
      <c r="B37" s="44">
        <v>10.1</v>
      </c>
      <c r="C37" s="119">
        <v>754</v>
      </c>
      <c r="D37" s="58">
        <v>754</v>
      </c>
      <c r="E37" s="58">
        <f t="shared" si="0"/>
        <v>0</v>
      </c>
      <c r="F37" s="76" t="s">
        <v>44</v>
      </c>
      <c r="G37" s="120"/>
      <c r="H37" s="58"/>
      <c r="I37" s="58" t="str">
        <f t="shared" si="1"/>
        <v/>
      </c>
      <c r="J37" s="80" t="s">
        <v>44</v>
      </c>
      <c r="K37" s="47"/>
    </row>
    <row r="38" spans="1:11" s="85" customFormat="1" ht="14.25" customHeight="1" x14ac:dyDescent="0.25">
      <c r="A38" s="121" t="s">
        <v>78</v>
      </c>
      <c r="B38" s="48">
        <v>5.4</v>
      </c>
      <c r="C38" s="122">
        <v>5.2</v>
      </c>
      <c r="D38" s="49">
        <v>5.5</v>
      </c>
      <c r="E38" s="49">
        <f t="shared" si="0"/>
        <v>0.29999999999999982</v>
      </c>
      <c r="F38" s="77" t="s">
        <v>44</v>
      </c>
      <c r="G38" s="123"/>
      <c r="H38" s="49"/>
      <c r="I38" s="49" t="str">
        <f t="shared" si="1"/>
        <v/>
      </c>
      <c r="J38" s="81" t="s">
        <v>44</v>
      </c>
      <c r="K38" s="50"/>
    </row>
    <row r="39" spans="1:11" ht="14.25" customHeight="1" x14ac:dyDescent="0.25">
      <c r="A39" t="s">
        <v>79</v>
      </c>
      <c r="D39" s="1"/>
      <c r="E39" s="51"/>
      <c r="F39" s="52"/>
    </row>
    <row r="40" spans="1:11" ht="14.25" customHeight="1" x14ac:dyDescent="0.25">
      <c r="D40" s="1"/>
      <c r="E40" s="51"/>
      <c r="F40" s="52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2:G2"/>
    <mergeCell ref="A20:C20"/>
    <mergeCell ref="F29:G29"/>
    <mergeCell ref="A32:A34"/>
    <mergeCell ref="A21:A22"/>
    <mergeCell ref="F25:G25"/>
    <mergeCell ref="F24:G24"/>
    <mergeCell ref="F22:G22"/>
    <mergeCell ref="F23:G23"/>
    <mergeCell ref="F28:G28"/>
    <mergeCell ref="F27:G27"/>
    <mergeCell ref="F26:G26"/>
    <mergeCell ref="C32:F32"/>
    <mergeCell ref="G32:K32"/>
    <mergeCell ref="B32:B34"/>
    <mergeCell ref="B4:C4"/>
    <mergeCell ref="B6:C6"/>
    <mergeCell ref="B7:C7"/>
    <mergeCell ref="B21:C21"/>
    <mergeCell ref="B5:C5"/>
  </mergeCells>
  <conditionalFormatting sqref="E23">
    <cfRule type="expression" dxfId="429" priority="1" stopIfTrue="1">
      <formula>$D$23=""</formula>
    </cfRule>
  </conditionalFormatting>
  <conditionalFormatting sqref="E23">
    <cfRule type="expression" dxfId="428" priority="2" stopIfTrue="1">
      <formula>OR($D$23&lt;=$B$23,$D$23&gt;=$C$23)</formula>
    </cfRule>
  </conditionalFormatting>
  <conditionalFormatting sqref="E23">
    <cfRule type="expression" dxfId="427" priority="3" stopIfTrue="1">
      <formula>$D$23&lt;$C$23</formula>
    </cfRule>
  </conditionalFormatting>
  <conditionalFormatting sqref="E23">
    <cfRule type="expression" dxfId="426" priority="4" stopIfTrue="1">
      <formula>$D$23&gt;$B$23</formula>
    </cfRule>
  </conditionalFormatting>
  <conditionalFormatting sqref="E24">
    <cfRule type="expression" dxfId="425" priority="5">
      <formula>$D$24=""</formula>
    </cfRule>
  </conditionalFormatting>
  <conditionalFormatting sqref="E24">
    <cfRule type="expression" dxfId="424" priority="6">
      <formula>OR($D$24&lt;=$B$24,$D$24&gt;=$C$24)</formula>
    </cfRule>
  </conditionalFormatting>
  <conditionalFormatting sqref="E24">
    <cfRule type="expression" dxfId="423" priority="7">
      <formula>AND($D$24&gt;$B$24,$D$24&lt;$C$24)</formula>
    </cfRule>
  </conditionalFormatting>
  <conditionalFormatting sqref="E25">
    <cfRule type="expression" dxfId="422" priority="8" stopIfTrue="1">
      <formula>$D$25=""</formula>
    </cfRule>
  </conditionalFormatting>
  <conditionalFormatting sqref="E25">
    <cfRule type="expression" dxfId="421" priority="9" stopIfTrue="1">
      <formula>OR($D$25&lt;=$B$25,$D$25&gt;=$C$25)</formula>
    </cfRule>
  </conditionalFormatting>
  <conditionalFormatting sqref="E25">
    <cfRule type="expression" dxfId="420" priority="10" stopIfTrue="1">
      <formula>AND($D$25&gt;$B$25,$D$25&lt;$C$25)</formula>
    </cfRule>
  </conditionalFormatting>
  <conditionalFormatting sqref="E26">
    <cfRule type="expression" dxfId="419" priority="11" stopIfTrue="1">
      <formula>$D$26=""</formula>
    </cfRule>
  </conditionalFormatting>
  <conditionalFormatting sqref="E26">
    <cfRule type="expression" dxfId="418" priority="12" stopIfTrue="1">
      <formula>OR($D$26&lt;=$B$26,$D$26&gt;=$C$26)</formula>
    </cfRule>
  </conditionalFormatting>
  <conditionalFormatting sqref="E26">
    <cfRule type="expression" dxfId="417" priority="13" stopIfTrue="1">
      <formula>AND($D$26&gt;$B$26,$D$26&lt;$C$26)</formula>
    </cfRule>
  </conditionalFormatting>
  <conditionalFormatting sqref="E27">
    <cfRule type="expression" dxfId="416" priority="14" stopIfTrue="1">
      <formula>$D$27=""</formula>
    </cfRule>
  </conditionalFormatting>
  <conditionalFormatting sqref="E27">
    <cfRule type="expression" dxfId="415" priority="15" stopIfTrue="1">
      <formula>OR($D$27&lt;=$B$27,$D$27&gt;=$C$27)</formula>
    </cfRule>
  </conditionalFormatting>
  <conditionalFormatting sqref="E27">
    <cfRule type="expression" dxfId="414" priority="16" stopIfTrue="1">
      <formula>AND($D$27&gt;$B$27,$D$27&lt;$C$27)</formula>
    </cfRule>
  </conditionalFormatting>
  <conditionalFormatting sqref="E28">
    <cfRule type="expression" dxfId="413" priority="17" stopIfTrue="1">
      <formula>AND($D$28&lt;&gt;"NO",$D$28&lt;&gt;"SI")</formula>
    </cfRule>
  </conditionalFormatting>
  <conditionalFormatting sqref="E28">
    <cfRule type="expression" dxfId="412" priority="18" stopIfTrue="1">
      <formula>$D$28="SI"</formula>
    </cfRule>
  </conditionalFormatting>
  <conditionalFormatting sqref="E28">
    <cfRule type="expression" dxfId="411" priority="19" stopIfTrue="1">
      <formula>$D$28="NO"</formula>
    </cfRule>
  </conditionalFormatting>
  <conditionalFormatting sqref="F36">
    <cfRule type="expression" dxfId="410" priority="20" stopIfTrue="1">
      <formula>$E$36=""</formula>
    </cfRule>
  </conditionalFormatting>
  <conditionalFormatting sqref="F36">
    <cfRule type="expression" dxfId="409" priority="21" stopIfTrue="1">
      <formula>$E$36&gt;$B$36</formula>
    </cfRule>
  </conditionalFormatting>
  <conditionalFormatting sqref="F36">
    <cfRule type="expression" dxfId="408" priority="22" stopIfTrue="1">
      <formula>$E$36&lt;=$B$36</formula>
    </cfRule>
  </conditionalFormatting>
  <conditionalFormatting sqref="F35">
    <cfRule type="expression" dxfId="407" priority="23" stopIfTrue="1">
      <formula>$E$35=""</formula>
    </cfRule>
  </conditionalFormatting>
  <conditionalFormatting sqref="F35">
    <cfRule type="expression" dxfId="406" priority="24" stopIfTrue="1">
      <formula>$E$35&lt;=$B$35</formula>
    </cfRule>
  </conditionalFormatting>
  <conditionalFormatting sqref="F35">
    <cfRule type="expression" dxfId="405" priority="25" stopIfTrue="1">
      <formula>$E$35&gt;$B$35</formula>
    </cfRule>
  </conditionalFormatting>
  <conditionalFormatting sqref="J35">
    <cfRule type="expression" dxfId="404" priority="26" stopIfTrue="1">
      <formula>$I$35=""</formula>
    </cfRule>
  </conditionalFormatting>
  <conditionalFormatting sqref="J35">
    <cfRule type="expression" dxfId="403" priority="27" stopIfTrue="1">
      <formula>$I$35&lt;=$B$35</formula>
    </cfRule>
  </conditionalFormatting>
  <conditionalFormatting sqref="J35">
    <cfRule type="expression" dxfId="402" priority="28" stopIfTrue="1">
      <formula>$I$35&gt;$B$35</formula>
    </cfRule>
  </conditionalFormatting>
  <conditionalFormatting sqref="J36">
    <cfRule type="expression" dxfId="401" priority="29">
      <formula>$I$36=""</formula>
    </cfRule>
  </conditionalFormatting>
  <conditionalFormatting sqref="J36">
    <cfRule type="expression" dxfId="400" priority="30">
      <formula>$I$36&lt;=$B$36</formula>
    </cfRule>
  </conditionalFormatting>
  <conditionalFormatting sqref="J36">
    <cfRule type="expression" dxfId="399" priority="31">
      <formula>$I$36&gt;$B$36</formula>
    </cfRule>
  </conditionalFormatting>
  <conditionalFormatting sqref="J37">
    <cfRule type="expression" dxfId="398" priority="32" stopIfTrue="1">
      <formula>$I$37=""</formula>
    </cfRule>
  </conditionalFormatting>
  <conditionalFormatting sqref="J37">
    <cfRule type="expression" dxfId="397" priority="33" stopIfTrue="1">
      <formula>$I$37&lt;=$B$37</formula>
    </cfRule>
  </conditionalFormatting>
  <conditionalFormatting sqref="J37">
    <cfRule type="expression" dxfId="396" priority="34" stopIfTrue="1">
      <formula>$I$37&gt;$B$37</formula>
    </cfRule>
  </conditionalFormatting>
  <conditionalFormatting sqref="J38">
    <cfRule type="expression" dxfId="395" priority="35" stopIfTrue="1">
      <formula>$I$38=""</formula>
    </cfRule>
  </conditionalFormatting>
  <conditionalFormatting sqref="J38">
    <cfRule type="expression" dxfId="394" priority="36" stopIfTrue="1">
      <formula>$I$38&lt;=$B$38</formula>
    </cfRule>
  </conditionalFormatting>
  <conditionalFormatting sqref="J38">
    <cfRule type="expression" dxfId="393" priority="37" stopIfTrue="1">
      <formula>$I$38&gt;$B$38</formula>
    </cfRule>
  </conditionalFormatting>
  <conditionalFormatting sqref="F38">
    <cfRule type="expression" dxfId="392" priority="38" stopIfTrue="1">
      <formula>$E$38=""</formula>
    </cfRule>
  </conditionalFormatting>
  <conditionalFormatting sqref="F38">
    <cfRule type="expression" dxfId="391" priority="39" stopIfTrue="1">
      <formula>$E$38&gt;$B$38</formula>
    </cfRule>
  </conditionalFormatting>
  <conditionalFormatting sqref="F38">
    <cfRule type="expression" dxfId="390" priority="40" stopIfTrue="1">
      <formula>$E$38&lt;=$B$38</formula>
    </cfRule>
  </conditionalFormatting>
  <conditionalFormatting sqref="F37">
    <cfRule type="expression" dxfId="389" priority="41" stopIfTrue="1">
      <formula>$E$37=""</formula>
    </cfRule>
  </conditionalFormatting>
  <conditionalFormatting sqref="F37">
    <cfRule type="expression" dxfId="388" priority="42" stopIfTrue="1">
      <formula>$E$37&gt;$B$37</formula>
    </cfRule>
  </conditionalFormatting>
  <conditionalFormatting sqref="F37">
    <cfRule type="expression" dxfId="387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topLeftCell="A11" zoomScale="70" zoomScaleNormal="70" workbookViewId="0">
      <selection activeCell="A17" sqref="A17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7.14062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70" t="s">
        <v>0</v>
      </c>
      <c r="B2" s="71"/>
      <c r="C2" s="71"/>
      <c r="D2" s="71"/>
      <c r="E2" s="71"/>
      <c r="F2" s="71"/>
      <c r="G2" s="71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61" t="s">
        <v>3</v>
      </c>
      <c r="C4" s="62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68" t="s">
        <v>9</v>
      </c>
      <c r="C5" s="64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63" t="s">
        <v>14</v>
      </c>
      <c r="C6" s="64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65" t="s">
        <v>18</v>
      </c>
      <c r="C7" s="66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thickBot="1" x14ac:dyDescent="0.3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25">
      <c r="A17" s="82" t="s">
        <v>43</v>
      </c>
      <c r="B17" s="83" t="s">
        <v>44</v>
      </c>
      <c r="C17" s="37"/>
      <c r="D17" s="37"/>
      <c r="E17" s="37"/>
      <c r="F17" s="37"/>
      <c r="G17" s="37"/>
      <c r="H17" s="37"/>
      <c r="I17" s="37"/>
      <c r="J17" s="84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thickBot="1" x14ac:dyDescent="0.3">
      <c r="A18" s="86" t="s">
        <v>45</v>
      </c>
      <c r="B18" s="87" t="s">
        <v>44</v>
      </c>
      <c r="C18" s="37"/>
      <c r="D18" s="37"/>
      <c r="E18" s="37"/>
      <c r="F18" s="37"/>
      <c r="G18" s="37"/>
      <c r="H18" s="37"/>
      <c r="I18" s="37"/>
      <c r="J18" s="84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88"/>
      <c r="B19" s="37"/>
      <c r="C19" s="37"/>
      <c r="D19" s="37"/>
      <c r="E19" s="37"/>
      <c r="F19" s="37"/>
      <c r="G19" s="37"/>
      <c r="H19" s="37"/>
      <c r="I19" s="37"/>
      <c r="J19" s="84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thickBot="1" x14ac:dyDescent="0.3">
      <c r="A20" s="89" t="s">
        <v>46</v>
      </c>
      <c r="B20" s="90"/>
      <c r="C20" s="90"/>
      <c r="D20" s="37"/>
      <c r="E20" s="37"/>
      <c r="F20" s="37"/>
      <c r="G20" s="37"/>
      <c r="H20" s="37"/>
      <c r="I20" s="37"/>
      <c r="J20" s="84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thickBot="1" x14ac:dyDescent="0.3">
      <c r="A21" s="60" t="s">
        <v>47</v>
      </c>
      <c r="B21" s="67" t="s">
        <v>48</v>
      </c>
      <c r="C21" s="91"/>
      <c r="D21" s="17" t="s">
        <v>49</v>
      </c>
      <c r="E21" s="53">
        <v>44575</v>
      </c>
      <c r="F21" s="17" t="s">
        <v>50</v>
      </c>
      <c r="G21" s="54">
        <v>0.49652777778101154</v>
      </c>
      <c r="H21" s="85"/>
      <c r="I21" s="85"/>
      <c r="J21" s="85"/>
      <c r="K21" s="85"/>
    </row>
    <row r="22" spans="1:24" ht="14.25" customHeight="1" thickBot="1" x14ac:dyDescent="0.3">
      <c r="A22" s="92"/>
      <c r="B22" s="40" t="s">
        <v>51</v>
      </c>
      <c r="C22" s="18" t="s">
        <v>52</v>
      </c>
      <c r="D22" s="18" t="s">
        <v>53</v>
      </c>
      <c r="E22" s="18" t="s">
        <v>41</v>
      </c>
      <c r="F22" s="69" t="s">
        <v>54</v>
      </c>
      <c r="G22" s="93"/>
      <c r="H22" s="85"/>
      <c r="I22" s="85"/>
      <c r="J22" s="85"/>
      <c r="K22" s="85"/>
    </row>
    <row r="23" spans="1:24" ht="14.25" customHeight="1" x14ac:dyDescent="0.25">
      <c r="A23" s="94" t="s">
        <v>55</v>
      </c>
      <c r="B23" s="95">
        <v>0</v>
      </c>
      <c r="C23" s="95">
        <v>1024</v>
      </c>
      <c r="D23" s="95">
        <v>546</v>
      </c>
      <c r="E23" s="73" t="s">
        <v>44</v>
      </c>
      <c r="F23" s="96"/>
      <c r="G23" s="97"/>
      <c r="H23" s="98"/>
      <c r="I23" s="85"/>
      <c r="J23" s="85"/>
      <c r="K23" s="85"/>
    </row>
    <row r="24" spans="1:24" ht="14.25" customHeight="1" x14ac:dyDescent="0.25">
      <c r="A24" s="99" t="s">
        <v>56</v>
      </c>
      <c r="B24" s="44">
        <v>0</v>
      </c>
      <c r="C24" s="44">
        <v>65535</v>
      </c>
      <c r="D24" s="44">
        <v>22129</v>
      </c>
      <c r="E24" s="72" t="s">
        <v>44</v>
      </c>
      <c r="F24" s="100"/>
      <c r="G24" s="101"/>
      <c r="H24" s="98"/>
      <c r="I24" s="85"/>
      <c r="J24" s="85"/>
      <c r="K24" s="85"/>
    </row>
    <row r="25" spans="1:24" ht="14.25" customHeight="1" x14ac:dyDescent="0.25">
      <c r="A25" s="99" t="s">
        <v>57</v>
      </c>
      <c r="B25" s="44">
        <v>0</v>
      </c>
      <c r="C25" s="44">
        <v>65535</v>
      </c>
      <c r="D25" s="102">
        <v>39415</v>
      </c>
      <c r="E25" s="72" t="s">
        <v>44</v>
      </c>
      <c r="F25" s="103"/>
      <c r="G25" s="104"/>
      <c r="H25" s="98"/>
      <c r="I25" s="85"/>
      <c r="J25" s="85"/>
      <c r="K25" s="85"/>
    </row>
    <row r="26" spans="1:24" ht="14.25" customHeight="1" x14ac:dyDescent="0.25">
      <c r="A26" s="99" t="s">
        <v>58</v>
      </c>
      <c r="B26" s="44">
        <v>0</v>
      </c>
      <c r="C26" s="44">
        <v>4095</v>
      </c>
      <c r="D26" s="44">
        <v>3753</v>
      </c>
      <c r="E26" s="72" t="s">
        <v>44</v>
      </c>
      <c r="F26" s="100"/>
      <c r="G26" s="101"/>
      <c r="H26" s="98"/>
      <c r="I26" s="85"/>
      <c r="J26" s="85"/>
      <c r="K26" s="85"/>
    </row>
    <row r="27" spans="1:24" ht="14.25" customHeight="1" x14ac:dyDescent="0.25">
      <c r="A27" s="99" t="s">
        <v>59</v>
      </c>
      <c r="B27" s="44">
        <v>0</v>
      </c>
      <c r="C27" s="44">
        <v>4095</v>
      </c>
      <c r="D27" s="44">
        <v>281</v>
      </c>
      <c r="E27" s="72" t="s">
        <v>44</v>
      </c>
      <c r="F27" s="100"/>
      <c r="G27" s="101"/>
      <c r="H27" s="98"/>
      <c r="I27" s="85"/>
      <c r="J27" s="85"/>
      <c r="K27" s="85"/>
    </row>
    <row r="28" spans="1:24" ht="14.25" customHeight="1" x14ac:dyDescent="0.25">
      <c r="A28" s="99" t="s">
        <v>60</v>
      </c>
      <c r="B28" s="105" t="s">
        <v>31</v>
      </c>
      <c r="C28" s="105" t="s">
        <v>31</v>
      </c>
      <c r="D28" s="44" t="s">
        <v>61</v>
      </c>
      <c r="E28" s="72" t="s">
        <v>44</v>
      </c>
      <c r="F28" s="100"/>
      <c r="G28" s="101"/>
      <c r="H28" s="85"/>
      <c r="I28" s="85"/>
      <c r="J28" s="85"/>
      <c r="K28" s="85"/>
    </row>
    <row r="29" spans="1:24" ht="14.25" customHeight="1" thickBot="1" x14ac:dyDescent="0.3">
      <c r="A29" s="106" t="s">
        <v>62</v>
      </c>
      <c r="B29" s="74" t="s">
        <v>31</v>
      </c>
      <c r="C29" s="74" t="s">
        <v>31</v>
      </c>
      <c r="D29" s="107" t="s">
        <v>63</v>
      </c>
      <c r="E29" s="74" t="s">
        <v>64</v>
      </c>
      <c r="F29" s="108"/>
      <c r="G29" s="109"/>
      <c r="H29" s="85"/>
      <c r="I29" s="85"/>
      <c r="J29" s="85"/>
      <c r="K29" s="85"/>
    </row>
    <row r="30" spans="1:24" ht="14.25" customHeight="1" x14ac:dyDescent="0.25">
      <c r="A30" s="85" t="s">
        <v>65</v>
      </c>
      <c r="B30" s="85"/>
      <c r="C30" s="85"/>
      <c r="D30" s="85"/>
      <c r="E30" s="1"/>
      <c r="F30" s="85"/>
      <c r="G30" s="85"/>
      <c r="H30" s="85"/>
      <c r="I30" s="85"/>
      <c r="J30" s="85"/>
      <c r="K30" s="85"/>
    </row>
    <row r="31" spans="1:24" ht="14.25" customHeight="1" thickBot="1" x14ac:dyDescent="0.3">
      <c r="A31" s="110" t="s">
        <v>66</v>
      </c>
      <c r="B31" s="85"/>
      <c r="C31" s="85"/>
      <c r="D31" s="85"/>
      <c r="E31" s="1"/>
      <c r="F31" s="85"/>
      <c r="G31" s="85"/>
      <c r="H31" s="85"/>
      <c r="I31" s="85"/>
      <c r="J31" s="85"/>
      <c r="K31" s="85"/>
    </row>
    <row r="32" spans="1:24" ht="29.25" customHeight="1" thickBot="1" x14ac:dyDescent="0.3">
      <c r="A32" s="60" t="s">
        <v>67</v>
      </c>
      <c r="B32" s="60" t="s">
        <v>68</v>
      </c>
      <c r="C32" s="59" t="s">
        <v>69</v>
      </c>
      <c r="D32" s="111"/>
      <c r="E32" s="111"/>
      <c r="F32" s="91"/>
      <c r="G32" s="59" t="s">
        <v>70</v>
      </c>
      <c r="H32" s="111"/>
      <c r="I32" s="111"/>
      <c r="J32" s="111"/>
      <c r="K32" s="91"/>
    </row>
    <row r="33" spans="1:11" ht="15" customHeight="1" thickBot="1" x14ac:dyDescent="0.3">
      <c r="A33" s="92"/>
      <c r="B33" s="92"/>
      <c r="C33" s="17" t="s">
        <v>49</v>
      </c>
      <c r="D33" s="53">
        <v>44575</v>
      </c>
      <c r="E33" s="17" t="s">
        <v>50</v>
      </c>
      <c r="F33" s="54">
        <v>0.5</v>
      </c>
      <c r="G33" s="17" t="s">
        <v>49</v>
      </c>
      <c r="H33" s="53"/>
      <c r="I33" s="17" t="s">
        <v>50</v>
      </c>
      <c r="J33" s="54"/>
      <c r="K33" s="41"/>
    </row>
    <row r="34" spans="1:11" ht="30.75" thickBot="1" x14ac:dyDescent="0.3">
      <c r="A34" s="112"/>
      <c r="B34" s="112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113" t="s">
        <v>74</v>
      </c>
      <c r="B35" s="114">
        <v>7.0999999999999994E-2</v>
      </c>
      <c r="C35" s="115">
        <v>1211.96</v>
      </c>
      <c r="D35" s="55">
        <v>1195</v>
      </c>
      <c r="E35" s="42">
        <f>IFERROR(ABS(D35-C35)/D35,"")</f>
        <v>1.4192468619246893E-2</v>
      </c>
      <c r="F35" s="75" t="s">
        <v>44</v>
      </c>
      <c r="G35" s="116"/>
      <c r="H35" s="55"/>
      <c r="I35" s="42" t="str">
        <f>IFERROR(ABS(H35-G35)/H35,"")</f>
        <v/>
      </c>
      <c r="J35" s="78" t="s">
        <v>44</v>
      </c>
      <c r="K35" s="43"/>
    </row>
    <row r="36" spans="1:11" ht="13.5" customHeight="1" x14ac:dyDescent="0.25">
      <c r="A36" s="117" t="s">
        <v>76</v>
      </c>
      <c r="B36" s="44">
        <v>2.1</v>
      </c>
      <c r="C36" s="56">
        <v>25.3</v>
      </c>
      <c r="D36" s="57">
        <v>24.6</v>
      </c>
      <c r="E36" s="58">
        <f t="shared" ref="E36:E38" si="0">IF(AND(C36=0,D36=0),"",ABS(C36-D36))</f>
        <v>0.69999999999999929</v>
      </c>
      <c r="F36" s="76" t="s">
        <v>44</v>
      </c>
      <c r="G36" s="45"/>
      <c r="H36" s="57"/>
      <c r="I36" s="58" t="str">
        <f t="shared" ref="I36:I38" si="1">IF(AND(G36=0,H36=0),"",ABS(G36-H36))</f>
        <v/>
      </c>
      <c r="J36" s="79" t="s">
        <v>44</v>
      </c>
      <c r="K36" s="46"/>
    </row>
    <row r="37" spans="1:11" ht="14.25" customHeight="1" x14ac:dyDescent="0.25">
      <c r="A37" s="118" t="s">
        <v>77</v>
      </c>
      <c r="B37" s="44">
        <v>10.1</v>
      </c>
      <c r="C37" s="119">
        <v>756</v>
      </c>
      <c r="D37" s="58">
        <v>756</v>
      </c>
      <c r="E37" s="58">
        <f t="shared" si="0"/>
        <v>0</v>
      </c>
      <c r="F37" s="76" t="s">
        <v>44</v>
      </c>
      <c r="G37" s="120"/>
      <c r="H37" s="58"/>
      <c r="I37" s="58" t="str">
        <f t="shared" si="1"/>
        <v/>
      </c>
      <c r="J37" s="80" t="s">
        <v>44</v>
      </c>
      <c r="K37" s="47"/>
    </row>
    <row r="38" spans="1:11" ht="14.25" customHeight="1" thickBot="1" x14ac:dyDescent="0.3">
      <c r="A38" s="121" t="s">
        <v>78</v>
      </c>
      <c r="B38" s="48">
        <v>5.4</v>
      </c>
      <c r="C38" s="122">
        <v>5.3</v>
      </c>
      <c r="D38" s="49">
        <f>3.6+1.9</f>
        <v>5.5</v>
      </c>
      <c r="E38" s="49">
        <f t="shared" si="0"/>
        <v>0.20000000000000018</v>
      </c>
      <c r="F38" s="77" t="s">
        <v>44</v>
      </c>
      <c r="G38" s="123"/>
      <c r="H38" s="49"/>
      <c r="I38" s="49" t="str">
        <f t="shared" si="1"/>
        <v/>
      </c>
      <c r="J38" s="81" t="s">
        <v>44</v>
      </c>
      <c r="K38" s="50"/>
    </row>
    <row r="39" spans="1:11" ht="14.25" customHeight="1" x14ac:dyDescent="0.25">
      <c r="A39" t="s">
        <v>80</v>
      </c>
      <c r="D39" s="1"/>
      <c r="E39" s="51"/>
      <c r="F39" s="52"/>
    </row>
    <row r="40" spans="1:11" ht="14.25" customHeight="1" x14ac:dyDescent="0.25">
      <c r="D40" s="1"/>
      <c r="E40" s="51"/>
      <c r="F40" s="52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B4:C4"/>
    <mergeCell ref="A2:G2"/>
    <mergeCell ref="C32:F32"/>
    <mergeCell ref="G32:K32"/>
    <mergeCell ref="B6:C6"/>
    <mergeCell ref="B7:C7"/>
    <mergeCell ref="B21:C21"/>
    <mergeCell ref="B5:C5"/>
    <mergeCell ref="F26:G26"/>
    <mergeCell ref="F29:G29"/>
    <mergeCell ref="B32:B34"/>
    <mergeCell ref="A32:A34"/>
    <mergeCell ref="A21:A22"/>
    <mergeCell ref="A20:C20"/>
    <mergeCell ref="F25:G25"/>
    <mergeCell ref="F24:G24"/>
    <mergeCell ref="F22:G22"/>
    <mergeCell ref="F23:G23"/>
    <mergeCell ref="F28:G28"/>
    <mergeCell ref="F27:G27"/>
  </mergeCells>
  <conditionalFormatting sqref="E23">
    <cfRule type="expression" dxfId="128" priority="1" stopIfTrue="1">
      <formula>$D$23=""</formula>
    </cfRule>
  </conditionalFormatting>
  <conditionalFormatting sqref="E23">
    <cfRule type="expression" dxfId="127" priority="2" stopIfTrue="1">
      <formula>OR($D$23&lt;=$B$23,$D$23&gt;=$C$23)</formula>
    </cfRule>
  </conditionalFormatting>
  <conditionalFormatting sqref="E23">
    <cfRule type="expression" dxfId="126" priority="3" stopIfTrue="1">
      <formula>$D$23&lt;$C$23</formula>
    </cfRule>
  </conditionalFormatting>
  <conditionalFormatting sqref="E23">
    <cfRule type="expression" dxfId="125" priority="4" stopIfTrue="1">
      <formula>$D$23&gt;$B$23</formula>
    </cfRule>
  </conditionalFormatting>
  <conditionalFormatting sqref="E24">
    <cfRule type="expression" dxfId="124" priority="5">
      <formula>$D$24=""</formula>
    </cfRule>
  </conditionalFormatting>
  <conditionalFormatting sqref="E24">
    <cfRule type="expression" dxfId="123" priority="6">
      <formula>OR($D$24&lt;=$B$24,$D$24&gt;=$C$24)</formula>
    </cfRule>
  </conditionalFormatting>
  <conditionalFormatting sqref="E24">
    <cfRule type="expression" dxfId="122" priority="7">
      <formula>AND($D$24&gt;$B$24,$D$24&lt;$C$24)</formula>
    </cfRule>
  </conditionalFormatting>
  <conditionalFormatting sqref="E25">
    <cfRule type="expression" dxfId="121" priority="8" stopIfTrue="1">
      <formula>$D$25=""</formula>
    </cfRule>
  </conditionalFormatting>
  <conditionalFormatting sqref="E25">
    <cfRule type="expression" dxfId="120" priority="9" stopIfTrue="1">
      <formula>OR($D$25&lt;=$B$25,$D$25&gt;=$C$25)</formula>
    </cfRule>
  </conditionalFormatting>
  <conditionalFormatting sqref="E25">
    <cfRule type="expression" dxfId="119" priority="10" stopIfTrue="1">
      <formula>AND($D$25&gt;$B$25,$D$25&lt;$C$25)</formula>
    </cfRule>
  </conditionalFormatting>
  <conditionalFormatting sqref="E26">
    <cfRule type="expression" dxfId="118" priority="11" stopIfTrue="1">
      <formula>$D$26=""</formula>
    </cfRule>
  </conditionalFormatting>
  <conditionalFormatting sqref="E26">
    <cfRule type="expression" dxfId="117" priority="12" stopIfTrue="1">
      <formula>OR($D$26&lt;=$B$26,$D$26&gt;=$C$26)</formula>
    </cfRule>
  </conditionalFormatting>
  <conditionalFormatting sqref="E26">
    <cfRule type="expression" dxfId="116" priority="13" stopIfTrue="1">
      <formula>AND($D$26&gt;$B$26,$D$26&lt;$C$26)</formula>
    </cfRule>
  </conditionalFormatting>
  <conditionalFormatting sqref="E27">
    <cfRule type="expression" dxfId="115" priority="14" stopIfTrue="1">
      <formula>$D$27=""</formula>
    </cfRule>
  </conditionalFormatting>
  <conditionalFormatting sqref="E27">
    <cfRule type="expression" dxfId="114" priority="15" stopIfTrue="1">
      <formula>OR($D$27&lt;=$B$27,$D$27&gt;=$C$27)</formula>
    </cfRule>
  </conditionalFormatting>
  <conditionalFormatting sqref="E27">
    <cfRule type="expression" dxfId="113" priority="16" stopIfTrue="1">
      <formula>AND($D$27&gt;$B$27,$D$27&lt;$C$27)</formula>
    </cfRule>
  </conditionalFormatting>
  <conditionalFormatting sqref="E28">
    <cfRule type="expression" dxfId="112" priority="17" stopIfTrue="1">
      <formula>AND($D$28&lt;&gt;"NO",$D$28&lt;&gt;"SI")</formula>
    </cfRule>
  </conditionalFormatting>
  <conditionalFormatting sqref="E28">
    <cfRule type="expression" dxfId="111" priority="18" stopIfTrue="1">
      <formula>$D$28="SI"</formula>
    </cfRule>
  </conditionalFormatting>
  <conditionalFormatting sqref="E28">
    <cfRule type="expression" dxfId="110" priority="19" stopIfTrue="1">
      <formula>$D$28="NO"</formula>
    </cfRule>
  </conditionalFormatting>
  <conditionalFormatting sqref="F36">
    <cfRule type="expression" dxfId="109" priority="20" stopIfTrue="1">
      <formula>$E$36=""</formula>
    </cfRule>
  </conditionalFormatting>
  <conditionalFormatting sqref="F36">
    <cfRule type="expression" dxfId="108" priority="21" stopIfTrue="1">
      <formula>$E$36&gt;$B$36</formula>
    </cfRule>
  </conditionalFormatting>
  <conditionalFormatting sqref="F36">
    <cfRule type="expression" dxfId="107" priority="22" stopIfTrue="1">
      <formula>$E$36&lt;=$B$36</formula>
    </cfRule>
  </conditionalFormatting>
  <conditionalFormatting sqref="F35">
    <cfRule type="expression" dxfId="106" priority="23" stopIfTrue="1">
      <formula>$E$35=""</formula>
    </cfRule>
  </conditionalFormatting>
  <conditionalFormatting sqref="F35">
    <cfRule type="expression" dxfId="105" priority="24" stopIfTrue="1">
      <formula>$E$35&lt;=$B$35</formula>
    </cfRule>
  </conditionalFormatting>
  <conditionalFormatting sqref="F35">
    <cfRule type="expression" dxfId="104" priority="25" stopIfTrue="1">
      <formula>$E$35&gt;$B$35</formula>
    </cfRule>
  </conditionalFormatting>
  <conditionalFormatting sqref="J35">
    <cfRule type="expression" dxfId="103" priority="26" stopIfTrue="1">
      <formula>$I$35=""</formula>
    </cfRule>
  </conditionalFormatting>
  <conditionalFormatting sqref="J35">
    <cfRule type="expression" dxfId="102" priority="27" stopIfTrue="1">
      <formula>$I$35&lt;=$B$35</formula>
    </cfRule>
  </conditionalFormatting>
  <conditionalFormatting sqref="J35">
    <cfRule type="expression" dxfId="101" priority="28" stopIfTrue="1">
      <formula>$I$35&gt;$B$35</formula>
    </cfRule>
  </conditionalFormatting>
  <conditionalFormatting sqref="J36">
    <cfRule type="expression" dxfId="100" priority="29">
      <formula>$I$36=""</formula>
    </cfRule>
  </conditionalFormatting>
  <conditionalFormatting sqref="J36">
    <cfRule type="expression" dxfId="99" priority="30">
      <formula>$I$36&lt;=$B$36</formula>
    </cfRule>
  </conditionalFormatting>
  <conditionalFormatting sqref="J36">
    <cfRule type="expression" dxfId="98" priority="31">
      <formula>$I$36&gt;$B$36</formula>
    </cfRule>
  </conditionalFormatting>
  <conditionalFormatting sqref="J37">
    <cfRule type="expression" dxfId="97" priority="32" stopIfTrue="1">
      <formula>$I$37=""</formula>
    </cfRule>
  </conditionalFormatting>
  <conditionalFormatting sqref="J37">
    <cfRule type="expression" dxfId="96" priority="33" stopIfTrue="1">
      <formula>$I$37&lt;=$B$37</formula>
    </cfRule>
  </conditionalFormatting>
  <conditionalFormatting sqref="J37">
    <cfRule type="expression" dxfId="95" priority="34" stopIfTrue="1">
      <formula>$I$37&gt;$B$37</formula>
    </cfRule>
  </conditionalFormatting>
  <conditionalFormatting sqref="J38">
    <cfRule type="expression" dxfId="94" priority="35" stopIfTrue="1">
      <formula>$I$38=""</formula>
    </cfRule>
  </conditionalFormatting>
  <conditionalFormatting sqref="J38">
    <cfRule type="expression" dxfId="93" priority="36" stopIfTrue="1">
      <formula>$I$38&lt;=$B$38</formula>
    </cfRule>
  </conditionalFormatting>
  <conditionalFormatting sqref="J38">
    <cfRule type="expression" dxfId="92" priority="37" stopIfTrue="1">
      <formula>$I$38&gt;$B$38</formula>
    </cfRule>
  </conditionalFormatting>
  <conditionalFormatting sqref="F38">
    <cfRule type="expression" dxfId="91" priority="38" stopIfTrue="1">
      <formula>$E$38=""</formula>
    </cfRule>
  </conditionalFormatting>
  <conditionalFormatting sqref="F38">
    <cfRule type="expression" dxfId="90" priority="39" stopIfTrue="1">
      <formula>$E$38&gt;$B$38</formula>
    </cfRule>
  </conditionalFormatting>
  <conditionalFormatting sqref="F38">
    <cfRule type="expression" dxfId="89" priority="40" stopIfTrue="1">
      <formula>$E$38&lt;=$B$38</formula>
    </cfRule>
  </conditionalFormatting>
  <conditionalFormatting sqref="F37">
    <cfRule type="expression" dxfId="88" priority="41" stopIfTrue="1">
      <formula>$E$37=""</formula>
    </cfRule>
  </conditionalFormatting>
  <conditionalFormatting sqref="F37">
    <cfRule type="expression" dxfId="87" priority="42" stopIfTrue="1">
      <formula>$E$37&gt;$B$37</formula>
    </cfRule>
  </conditionalFormatting>
  <conditionalFormatting sqref="F37">
    <cfRule type="expression" dxfId="86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00"/>
  <sheetViews>
    <sheetView showGridLines="0" topLeftCell="A12" zoomScale="70" zoomScaleNormal="70" workbookViewId="0">
      <selection activeCell="A17" sqref="A17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7.14062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70" t="s">
        <v>0</v>
      </c>
      <c r="B2" s="71"/>
      <c r="C2" s="71"/>
      <c r="D2" s="71"/>
      <c r="E2" s="71"/>
      <c r="F2" s="71"/>
      <c r="G2" s="71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61" t="s">
        <v>3</v>
      </c>
      <c r="C4" s="62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68" t="s">
        <v>9</v>
      </c>
      <c r="C5" s="64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63" t="s">
        <v>14</v>
      </c>
      <c r="C6" s="64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65" t="s">
        <v>18</v>
      </c>
      <c r="C7" s="66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thickBot="1" x14ac:dyDescent="0.3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25">
      <c r="A17" s="82" t="s">
        <v>43</v>
      </c>
      <c r="B17" s="83" t="s">
        <v>44</v>
      </c>
      <c r="C17" s="37"/>
      <c r="D17" s="37"/>
      <c r="E17" s="37"/>
      <c r="F17" s="37"/>
      <c r="G17" s="37"/>
      <c r="H17" s="37"/>
      <c r="I17" s="37"/>
      <c r="J17" s="84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thickBot="1" x14ac:dyDescent="0.3">
      <c r="A18" s="86" t="s">
        <v>45</v>
      </c>
      <c r="B18" s="87" t="s">
        <v>44</v>
      </c>
      <c r="C18" s="37"/>
      <c r="D18" s="37"/>
      <c r="E18" s="37"/>
      <c r="F18" s="37"/>
      <c r="G18" s="37"/>
      <c r="H18" s="37"/>
      <c r="I18" s="37"/>
      <c r="J18" s="84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88"/>
      <c r="B19" s="37"/>
      <c r="C19" s="37"/>
      <c r="D19" s="37"/>
      <c r="E19" s="37"/>
      <c r="F19" s="37"/>
      <c r="G19" s="37"/>
      <c r="H19" s="37"/>
      <c r="I19" s="37"/>
      <c r="J19" s="84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thickBot="1" x14ac:dyDescent="0.3">
      <c r="A20" s="89" t="s">
        <v>46</v>
      </c>
      <c r="B20" s="90"/>
      <c r="C20" s="90"/>
      <c r="D20" s="37"/>
      <c r="E20" s="37"/>
      <c r="F20" s="37"/>
      <c r="G20" s="37"/>
      <c r="H20" s="37"/>
      <c r="I20" s="37"/>
      <c r="J20" s="84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thickBot="1" x14ac:dyDescent="0.3">
      <c r="A21" s="60" t="s">
        <v>47</v>
      </c>
      <c r="B21" s="67" t="s">
        <v>48</v>
      </c>
      <c r="C21" s="91"/>
      <c r="D21" s="17" t="s">
        <v>49</v>
      </c>
      <c r="E21" s="53">
        <v>44580</v>
      </c>
      <c r="F21" s="17" t="s">
        <v>50</v>
      </c>
      <c r="G21" s="54">
        <v>0.55416666666860692</v>
      </c>
      <c r="H21" s="85"/>
      <c r="I21" s="85"/>
      <c r="J21" s="85"/>
      <c r="K21" s="85"/>
    </row>
    <row r="22" spans="1:24" ht="14.25" customHeight="1" thickBot="1" x14ac:dyDescent="0.3">
      <c r="A22" s="92"/>
      <c r="B22" s="40" t="s">
        <v>51</v>
      </c>
      <c r="C22" s="18" t="s">
        <v>52</v>
      </c>
      <c r="D22" s="18" t="s">
        <v>53</v>
      </c>
      <c r="E22" s="18" t="s">
        <v>41</v>
      </c>
      <c r="F22" s="69" t="s">
        <v>54</v>
      </c>
      <c r="G22" s="93"/>
      <c r="H22" s="85"/>
      <c r="I22" s="85"/>
      <c r="J22" s="85"/>
      <c r="K22" s="85"/>
    </row>
    <row r="23" spans="1:24" ht="14.25" customHeight="1" x14ac:dyDescent="0.25">
      <c r="A23" s="94" t="s">
        <v>55</v>
      </c>
      <c r="B23" s="95">
        <v>0</v>
      </c>
      <c r="C23" s="95">
        <v>1024</v>
      </c>
      <c r="D23" s="95">
        <v>605</v>
      </c>
      <c r="E23" s="73" t="s">
        <v>44</v>
      </c>
      <c r="F23" s="96"/>
      <c r="G23" s="97"/>
      <c r="H23" s="98"/>
      <c r="I23" s="85"/>
      <c r="J23" s="85"/>
      <c r="K23" s="85"/>
    </row>
    <row r="24" spans="1:24" ht="14.25" customHeight="1" x14ac:dyDescent="0.25">
      <c r="A24" s="99" t="s">
        <v>56</v>
      </c>
      <c r="B24" s="44">
        <v>0</v>
      </c>
      <c r="C24" s="44">
        <v>65535</v>
      </c>
      <c r="D24" s="44">
        <v>22146</v>
      </c>
      <c r="E24" s="72" t="s">
        <v>44</v>
      </c>
      <c r="F24" s="100"/>
      <c r="G24" s="101"/>
      <c r="H24" s="98"/>
      <c r="I24" s="85"/>
      <c r="J24" s="85"/>
      <c r="K24" s="85"/>
    </row>
    <row r="25" spans="1:24" ht="14.25" customHeight="1" x14ac:dyDescent="0.25">
      <c r="A25" s="99" t="s">
        <v>57</v>
      </c>
      <c r="B25" s="44">
        <v>0</v>
      </c>
      <c r="C25" s="44">
        <v>65535</v>
      </c>
      <c r="D25" s="102">
        <v>39418</v>
      </c>
      <c r="E25" s="72" t="s">
        <v>44</v>
      </c>
      <c r="F25" s="103"/>
      <c r="G25" s="104"/>
      <c r="H25" s="98"/>
      <c r="I25" s="85"/>
      <c r="J25" s="85"/>
      <c r="K25" s="85"/>
    </row>
    <row r="26" spans="1:24" ht="14.25" customHeight="1" x14ac:dyDescent="0.25">
      <c r="A26" s="99" t="s">
        <v>58</v>
      </c>
      <c r="B26" s="44">
        <v>0</v>
      </c>
      <c r="C26" s="44">
        <v>4095</v>
      </c>
      <c r="D26" s="44">
        <v>3746</v>
      </c>
      <c r="E26" s="72" t="s">
        <v>44</v>
      </c>
      <c r="F26" s="100"/>
      <c r="G26" s="101"/>
      <c r="H26" s="98"/>
      <c r="I26" s="85"/>
      <c r="J26" s="85"/>
      <c r="K26" s="85"/>
    </row>
    <row r="27" spans="1:24" ht="14.25" customHeight="1" x14ac:dyDescent="0.25">
      <c r="A27" s="99" t="s">
        <v>59</v>
      </c>
      <c r="B27" s="44">
        <v>0</v>
      </c>
      <c r="C27" s="44">
        <v>4095</v>
      </c>
      <c r="D27" s="44">
        <v>175</v>
      </c>
      <c r="E27" s="72" t="s">
        <v>44</v>
      </c>
      <c r="F27" s="100"/>
      <c r="G27" s="101"/>
      <c r="H27" s="98"/>
      <c r="I27" s="85"/>
      <c r="J27" s="85"/>
      <c r="K27" s="85"/>
    </row>
    <row r="28" spans="1:24" ht="14.25" customHeight="1" x14ac:dyDescent="0.25">
      <c r="A28" s="99" t="s">
        <v>60</v>
      </c>
      <c r="B28" s="105" t="s">
        <v>31</v>
      </c>
      <c r="C28" s="105" t="s">
        <v>31</v>
      </c>
      <c r="D28" s="44" t="s">
        <v>61</v>
      </c>
      <c r="E28" s="72" t="s">
        <v>44</v>
      </c>
      <c r="F28" s="100"/>
      <c r="G28" s="101"/>
      <c r="H28" s="85"/>
      <c r="I28" s="85"/>
      <c r="J28" s="85"/>
      <c r="K28" s="85"/>
    </row>
    <row r="29" spans="1:24" ht="14.25" customHeight="1" thickBot="1" x14ac:dyDescent="0.3">
      <c r="A29" s="106" t="s">
        <v>62</v>
      </c>
      <c r="B29" s="74" t="s">
        <v>31</v>
      </c>
      <c r="C29" s="74" t="s">
        <v>31</v>
      </c>
      <c r="D29" s="107" t="s">
        <v>63</v>
      </c>
      <c r="E29" s="74" t="s">
        <v>64</v>
      </c>
      <c r="F29" s="108"/>
      <c r="G29" s="109"/>
      <c r="H29" s="85"/>
      <c r="I29" s="85"/>
      <c r="J29" s="85"/>
      <c r="K29" s="85"/>
    </row>
    <row r="30" spans="1:24" ht="14.25" customHeight="1" x14ac:dyDescent="0.25">
      <c r="A30" s="85" t="s">
        <v>65</v>
      </c>
      <c r="B30" s="85"/>
      <c r="C30" s="85"/>
      <c r="D30" s="85"/>
      <c r="E30" s="1"/>
      <c r="F30" s="85"/>
      <c r="G30" s="85"/>
      <c r="H30" s="85"/>
      <c r="I30" s="85"/>
      <c r="J30" s="85"/>
      <c r="K30" s="85"/>
    </row>
    <row r="31" spans="1:24" ht="14.25" customHeight="1" thickBot="1" x14ac:dyDescent="0.3">
      <c r="A31" s="110" t="s">
        <v>66</v>
      </c>
      <c r="B31" s="85"/>
      <c r="C31" s="85"/>
      <c r="D31" s="85"/>
      <c r="E31" s="1"/>
      <c r="F31" s="85"/>
      <c r="G31" s="85"/>
      <c r="H31" s="85"/>
      <c r="I31" s="85"/>
      <c r="J31" s="85"/>
      <c r="K31" s="85"/>
    </row>
    <row r="32" spans="1:24" ht="29.25" customHeight="1" thickBot="1" x14ac:dyDescent="0.3">
      <c r="A32" s="60" t="s">
        <v>67</v>
      </c>
      <c r="B32" s="60" t="s">
        <v>68</v>
      </c>
      <c r="C32" s="59" t="s">
        <v>69</v>
      </c>
      <c r="D32" s="111"/>
      <c r="E32" s="111"/>
      <c r="F32" s="91"/>
      <c r="G32" s="59" t="s">
        <v>70</v>
      </c>
      <c r="H32" s="111"/>
      <c r="I32" s="111"/>
      <c r="J32" s="111"/>
      <c r="K32" s="91"/>
    </row>
    <row r="33" spans="1:11" ht="15" customHeight="1" thickBot="1" x14ac:dyDescent="0.3">
      <c r="A33" s="92"/>
      <c r="B33" s="92"/>
      <c r="C33" s="17" t="s">
        <v>49</v>
      </c>
      <c r="D33" s="53">
        <v>44580</v>
      </c>
      <c r="E33" s="17" t="s">
        <v>50</v>
      </c>
      <c r="F33" s="54">
        <v>0.554861111115315</v>
      </c>
      <c r="G33" s="17" t="s">
        <v>49</v>
      </c>
      <c r="H33" s="53"/>
      <c r="I33" s="17" t="s">
        <v>50</v>
      </c>
      <c r="J33" s="54"/>
      <c r="K33" s="41"/>
    </row>
    <row r="34" spans="1:11" ht="30.75" thickBot="1" x14ac:dyDescent="0.3">
      <c r="A34" s="112"/>
      <c r="B34" s="112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113" t="s">
        <v>74</v>
      </c>
      <c r="B35" s="114">
        <v>7.0999999999999994E-2</v>
      </c>
      <c r="C35" s="115">
        <v>1209.1300000000001</v>
      </c>
      <c r="D35" s="55">
        <v>1194</v>
      </c>
      <c r="E35" s="42">
        <f>IFERROR(ABS(D35-C35)/D35,"")</f>
        <v>1.2671691792294899E-2</v>
      </c>
      <c r="F35" s="75" t="s">
        <v>44</v>
      </c>
      <c r="G35" s="116"/>
      <c r="H35" s="55"/>
      <c r="I35" s="42" t="str">
        <f>IFERROR(ABS(H35-G35)/H35,"")</f>
        <v/>
      </c>
      <c r="J35" s="78" t="s">
        <v>44</v>
      </c>
      <c r="K35" s="43"/>
    </row>
    <row r="36" spans="1:11" ht="13.5" customHeight="1" x14ac:dyDescent="0.25">
      <c r="A36" s="117" t="s">
        <v>76</v>
      </c>
      <c r="B36" s="44">
        <v>2.1</v>
      </c>
      <c r="C36" s="56">
        <v>25.5</v>
      </c>
      <c r="D36" s="57">
        <v>27.4</v>
      </c>
      <c r="E36" s="58">
        <f t="shared" ref="E36:E38" si="0">IF(AND(C36=0,D36=0),"",ABS(C36-D36))</f>
        <v>1.8999999999999986</v>
      </c>
      <c r="F36" s="76" t="s">
        <v>44</v>
      </c>
      <c r="G36" s="45"/>
      <c r="H36" s="57"/>
      <c r="I36" s="58" t="str">
        <f t="shared" ref="I36:I38" si="1">IF(AND(G36=0,H36=0),"",ABS(G36-H36))</f>
        <v/>
      </c>
      <c r="J36" s="79" t="s">
        <v>44</v>
      </c>
      <c r="K36" s="46"/>
    </row>
    <row r="37" spans="1:11" ht="14.25" customHeight="1" x14ac:dyDescent="0.25">
      <c r="A37" s="118" t="s">
        <v>77</v>
      </c>
      <c r="B37" s="44">
        <v>10.1</v>
      </c>
      <c r="C37" s="119">
        <v>754</v>
      </c>
      <c r="D37" s="58">
        <v>755</v>
      </c>
      <c r="E37" s="58">
        <f t="shared" si="0"/>
        <v>1</v>
      </c>
      <c r="F37" s="76" t="s">
        <v>44</v>
      </c>
      <c r="G37" s="120"/>
      <c r="H37" s="58"/>
      <c r="I37" s="58" t="str">
        <f t="shared" si="1"/>
        <v/>
      </c>
      <c r="J37" s="80" t="s">
        <v>44</v>
      </c>
      <c r="K37" s="47"/>
    </row>
    <row r="38" spans="1:11" ht="14.25" customHeight="1" thickBot="1" x14ac:dyDescent="0.3">
      <c r="A38" s="121" t="s">
        <v>78</v>
      </c>
      <c r="B38" s="48">
        <v>5.4</v>
      </c>
      <c r="C38" s="122">
        <v>5.2</v>
      </c>
      <c r="D38" s="49">
        <f>1.7+3.7</f>
        <v>5.4</v>
      </c>
      <c r="E38" s="49">
        <f t="shared" si="0"/>
        <v>0.20000000000000018</v>
      </c>
      <c r="F38" s="77" t="s">
        <v>44</v>
      </c>
      <c r="G38" s="123"/>
      <c r="H38" s="49"/>
      <c r="I38" s="49" t="str">
        <f t="shared" si="1"/>
        <v/>
      </c>
      <c r="J38" s="81" t="s">
        <v>44</v>
      </c>
      <c r="K38" s="50"/>
    </row>
    <row r="39" spans="1:11" ht="14.25" customHeight="1" x14ac:dyDescent="0.25">
      <c r="A39" t="s">
        <v>81</v>
      </c>
      <c r="D39" s="1"/>
      <c r="E39" s="51"/>
      <c r="F39" s="52"/>
    </row>
    <row r="40" spans="1:11" ht="14.25" customHeight="1" x14ac:dyDescent="0.25">
      <c r="D40" s="1"/>
      <c r="E40" s="51"/>
      <c r="F40" s="52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F24:G24"/>
    <mergeCell ref="F22:G22"/>
    <mergeCell ref="F23:G23"/>
    <mergeCell ref="C32:F32"/>
    <mergeCell ref="A20:C20"/>
    <mergeCell ref="B21:C21"/>
    <mergeCell ref="B32:B34"/>
    <mergeCell ref="A32:A34"/>
    <mergeCell ref="A21:A22"/>
    <mergeCell ref="B4:C4"/>
    <mergeCell ref="A2:G2"/>
    <mergeCell ref="B6:C6"/>
    <mergeCell ref="B7:C7"/>
    <mergeCell ref="B5:C5"/>
    <mergeCell ref="F25:G25"/>
    <mergeCell ref="F28:G28"/>
    <mergeCell ref="F27:G27"/>
    <mergeCell ref="G32:K32"/>
    <mergeCell ref="F26:G26"/>
    <mergeCell ref="F29:G29"/>
  </mergeCells>
  <conditionalFormatting sqref="E23">
    <cfRule type="expression" dxfId="85" priority="1" stopIfTrue="1">
      <formula>$D$23=""</formula>
    </cfRule>
  </conditionalFormatting>
  <conditionalFormatting sqref="E23">
    <cfRule type="expression" dxfId="84" priority="2" stopIfTrue="1">
      <formula>OR($D$23&lt;=$B$23,$D$23&gt;=$C$23)</formula>
    </cfRule>
  </conditionalFormatting>
  <conditionalFormatting sqref="E23">
    <cfRule type="expression" dxfId="83" priority="3" stopIfTrue="1">
      <formula>$D$23&lt;$C$23</formula>
    </cfRule>
  </conditionalFormatting>
  <conditionalFormatting sqref="E23">
    <cfRule type="expression" dxfId="82" priority="4" stopIfTrue="1">
      <formula>$D$23&gt;$B$23</formula>
    </cfRule>
  </conditionalFormatting>
  <conditionalFormatting sqref="E24">
    <cfRule type="expression" dxfId="81" priority="5">
      <formula>$D$24=""</formula>
    </cfRule>
  </conditionalFormatting>
  <conditionalFormatting sqref="E24">
    <cfRule type="expression" dxfId="80" priority="6">
      <formula>OR($D$24&lt;=$B$24,$D$24&gt;=$C$24)</formula>
    </cfRule>
  </conditionalFormatting>
  <conditionalFormatting sqref="E24">
    <cfRule type="expression" dxfId="79" priority="7">
      <formula>AND($D$24&gt;$B$24,$D$24&lt;$C$24)</formula>
    </cfRule>
  </conditionalFormatting>
  <conditionalFormatting sqref="E25">
    <cfRule type="expression" dxfId="78" priority="8" stopIfTrue="1">
      <formula>$D$25=""</formula>
    </cfRule>
  </conditionalFormatting>
  <conditionalFormatting sqref="E25">
    <cfRule type="expression" dxfId="77" priority="9" stopIfTrue="1">
      <formula>OR($D$25&lt;=$B$25,$D$25&gt;=$C$25)</formula>
    </cfRule>
  </conditionalFormatting>
  <conditionalFormatting sqref="E25">
    <cfRule type="expression" dxfId="76" priority="10" stopIfTrue="1">
      <formula>AND($D$25&gt;$B$25,$D$25&lt;$C$25)</formula>
    </cfRule>
  </conditionalFormatting>
  <conditionalFormatting sqref="E26">
    <cfRule type="expression" dxfId="75" priority="11" stopIfTrue="1">
      <formula>$D$26=""</formula>
    </cfRule>
  </conditionalFormatting>
  <conditionalFormatting sqref="E26">
    <cfRule type="expression" dxfId="74" priority="12" stopIfTrue="1">
      <formula>OR($D$26&lt;=$B$26,$D$26&gt;=$C$26)</formula>
    </cfRule>
  </conditionalFormatting>
  <conditionalFormatting sqref="E26">
    <cfRule type="expression" dxfId="73" priority="13" stopIfTrue="1">
      <formula>AND($D$26&gt;$B$26,$D$26&lt;$C$26)</formula>
    </cfRule>
  </conditionalFormatting>
  <conditionalFormatting sqref="E27">
    <cfRule type="expression" dxfId="72" priority="14" stopIfTrue="1">
      <formula>$D$27=""</formula>
    </cfRule>
  </conditionalFormatting>
  <conditionalFormatting sqref="E27">
    <cfRule type="expression" dxfId="71" priority="15" stopIfTrue="1">
      <formula>OR($D$27&lt;=$B$27,$D$27&gt;=$C$27)</formula>
    </cfRule>
  </conditionalFormatting>
  <conditionalFormatting sqref="E27">
    <cfRule type="expression" dxfId="70" priority="16" stopIfTrue="1">
      <formula>AND($D$27&gt;$B$27,$D$27&lt;$C$27)</formula>
    </cfRule>
  </conditionalFormatting>
  <conditionalFormatting sqref="E28">
    <cfRule type="expression" dxfId="69" priority="17" stopIfTrue="1">
      <formula>AND($D$28&lt;&gt;"NO",$D$28&lt;&gt;"SI")</formula>
    </cfRule>
  </conditionalFormatting>
  <conditionalFormatting sqref="E28">
    <cfRule type="expression" dxfId="68" priority="18" stopIfTrue="1">
      <formula>$D$28="SI"</formula>
    </cfRule>
  </conditionalFormatting>
  <conditionalFormatting sqref="E28">
    <cfRule type="expression" dxfId="67" priority="19" stopIfTrue="1">
      <formula>$D$28="NO"</formula>
    </cfRule>
  </conditionalFormatting>
  <conditionalFormatting sqref="F36">
    <cfRule type="expression" dxfId="66" priority="20" stopIfTrue="1">
      <formula>$E$36=""</formula>
    </cfRule>
  </conditionalFormatting>
  <conditionalFormatting sqref="F36">
    <cfRule type="expression" dxfId="65" priority="21" stopIfTrue="1">
      <formula>$E$36&gt;$B$36</formula>
    </cfRule>
  </conditionalFormatting>
  <conditionalFormatting sqref="F36">
    <cfRule type="expression" dxfId="64" priority="22" stopIfTrue="1">
      <formula>$E$36&lt;=$B$36</formula>
    </cfRule>
  </conditionalFormatting>
  <conditionalFormatting sqref="F35">
    <cfRule type="expression" dxfId="63" priority="23" stopIfTrue="1">
      <formula>$E$35=""</formula>
    </cfRule>
  </conditionalFormatting>
  <conditionalFormatting sqref="F35">
    <cfRule type="expression" dxfId="62" priority="24" stopIfTrue="1">
      <formula>$E$35&lt;=$B$35</formula>
    </cfRule>
  </conditionalFormatting>
  <conditionalFormatting sqref="F35">
    <cfRule type="expression" dxfId="61" priority="25" stopIfTrue="1">
      <formula>$E$35&gt;$B$35</formula>
    </cfRule>
  </conditionalFormatting>
  <conditionalFormatting sqref="J35">
    <cfRule type="expression" dxfId="60" priority="26" stopIfTrue="1">
      <formula>$I$35=""</formula>
    </cfRule>
  </conditionalFormatting>
  <conditionalFormatting sqref="J35">
    <cfRule type="expression" dxfId="59" priority="27" stopIfTrue="1">
      <formula>$I$35&lt;=$B$35</formula>
    </cfRule>
  </conditionalFormatting>
  <conditionalFormatting sqref="J35">
    <cfRule type="expression" dxfId="58" priority="28" stopIfTrue="1">
      <formula>$I$35&gt;$B$35</formula>
    </cfRule>
  </conditionalFormatting>
  <conditionalFormatting sqref="J36">
    <cfRule type="expression" dxfId="57" priority="29">
      <formula>$I$36=""</formula>
    </cfRule>
  </conditionalFormatting>
  <conditionalFormatting sqref="J36">
    <cfRule type="expression" dxfId="56" priority="30">
      <formula>$I$36&lt;=$B$36</formula>
    </cfRule>
  </conditionalFormatting>
  <conditionalFormatting sqref="J36">
    <cfRule type="expression" dxfId="55" priority="31">
      <formula>$I$36&gt;$B$36</formula>
    </cfRule>
  </conditionalFormatting>
  <conditionalFormatting sqref="J37">
    <cfRule type="expression" dxfId="54" priority="32" stopIfTrue="1">
      <formula>$I$37=""</formula>
    </cfRule>
  </conditionalFormatting>
  <conditionalFormatting sqref="J37">
    <cfRule type="expression" dxfId="53" priority="33" stopIfTrue="1">
      <formula>$I$37&lt;=$B$37</formula>
    </cfRule>
  </conditionalFormatting>
  <conditionalFormatting sqref="J37">
    <cfRule type="expression" dxfId="52" priority="34" stopIfTrue="1">
      <formula>$I$37&gt;$B$37</formula>
    </cfRule>
  </conditionalFormatting>
  <conditionalFormatting sqref="J38">
    <cfRule type="expression" dxfId="51" priority="35" stopIfTrue="1">
      <formula>$I$38=""</formula>
    </cfRule>
  </conditionalFormatting>
  <conditionalFormatting sqref="J38">
    <cfRule type="expression" dxfId="50" priority="36" stopIfTrue="1">
      <formula>$I$38&lt;=$B$38</formula>
    </cfRule>
  </conditionalFormatting>
  <conditionalFormatting sqref="J38">
    <cfRule type="expression" dxfId="49" priority="37" stopIfTrue="1">
      <formula>$I$38&gt;$B$38</formula>
    </cfRule>
  </conditionalFormatting>
  <conditionalFormatting sqref="F38">
    <cfRule type="expression" dxfId="48" priority="38" stopIfTrue="1">
      <formula>$E$38=""</formula>
    </cfRule>
  </conditionalFormatting>
  <conditionalFormatting sqref="F38">
    <cfRule type="expression" dxfId="47" priority="39" stopIfTrue="1">
      <formula>$E$38&gt;$B$38</formula>
    </cfRule>
  </conditionalFormatting>
  <conditionalFormatting sqref="F38">
    <cfRule type="expression" dxfId="46" priority="40" stopIfTrue="1">
      <formula>$E$38&lt;=$B$38</formula>
    </cfRule>
  </conditionalFormatting>
  <conditionalFormatting sqref="F37">
    <cfRule type="expression" dxfId="45" priority="41" stopIfTrue="1">
      <formula>$E$37=""</formula>
    </cfRule>
  </conditionalFormatting>
  <conditionalFormatting sqref="F37">
    <cfRule type="expression" dxfId="44" priority="42" stopIfTrue="1">
      <formula>$E$37&gt;$B$37</formula>
    </cfRule>
  </conditionalFormatting>
  <conditionalFormatting sqref="F37">
    <cfRule type="expression" dxfId="43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100"/>
  <sheetViews>
    <sheetView showGridLines="0" tabSelected="1" topLeftCell="A15" zoomScale="70" zoomScaleNormal="70" workbookViewId="0">
      <selection activeCell="E42" sqref="E42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7.14062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70" t="s">
        <v>0</v>
      </c>
      <c r="B2" s="71"/>
      <c r="C2" s="71"/>
      <c r="D2" s="71"/>
      <c r="E2" s="71"/>
      <c r="F2" s="71"/>
      <c r="G2" s="71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61" t="s">
        <v>3</v>
      </c>
      <c r="C4" s="62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68" t="s">
        <v>9</v>
      </c>
      <c r="C5" s="64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63" t="s">
        <v>14</v>
      </c>
      <c r="C6" s="64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65" t="s">
        <v>18</v>
      </c>
      <c r="C7" s="66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thickBot="1" x14ac:dyDescent="0.3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25">
      <c r="A17" s="82" t="s">
        <v>43</v>
      </c>
      <c r="B17" s="83" t="s">
        <v>44</v>
      </c>
      <c r="C17" s="37"/>
      <c r="D17" s="37"/>
      <c r="E17" s="37"/>
      <c r="F17" s="37"/>
      <c r="G17" s="37"/>
      <c r="H17" s="37"/>
      <c r="I17" s="37"/>
      <c r="J17" s="84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thickBot="1" x14ac:dyDescent="0.3">
      <c r="A18" s="86" t="s">
        <v>45</v>
      </c>
      <c r="B18" s="87" t="s">
        <v>44</v>
      </c>
      <c r="C18" s="37"/>
      <c r="D18" s="37"/>
      <c r="E18" s="37"/>
      <c r="F18" s="37"/>
      <c r="G18" s="37"/>
      <c r="H18" s="37"/>
      <c r="I18" s="37"/>
      <c r="J18" s="84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88"/>
      <c r="B19" s="37"/>
      <c r="C19" s="37"/>
      <c r="D19" s="37"/>
      <c r="E19" s="37"/>
      <c r="F19" s="37"/>
      <c r="G19" s="37"/>
      <c r="H19" s="37"/>
      <c r="I19" s="37"/>
      <c r="J19" s="84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thickBot="1" x14ac:dyDescent="0.3">
      <c r="A20" s="89" t="s">
        <v>46</v>
      </c>
      <c r="B20" s="90"/>
      <c r="C20" s="90"/>
      <c r="D20" s="37"/>
      <c r="E20" s="37"/>
      <c r="F20" s="37"/>
      <c r="G20" s="37"/>
      <c r="H20" s="37"/>
      <c r="I20" s="37"/>
      <c r="J20" s="84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thickBot="1" x14ac:dyDescent="0.3">
      <c r="A21" s="60" t="s">
        <v>47</v>
      </c>
      <c r="B21" s="67" t="s">
        <v>48</v>
      </c>
      <c r="C21" s="91"/>
      <c r="D21" s="17" t="s">
        <v>49</v>
      </c>
      <c r="E21" s="53">
        <v>44592</v>
      </c>
      <c r="F21" s="17" t="s">
        <v>50</v>
      </c>
      <c r="G21" s="54">
        <v>0.61180555555620231</v>
      </c>
      <c r="H21" s="85"/>
      <c r="I21" s="85"/>
      <c r="J21" s="85"/>
      <c r="K21" s="85"/>
    </row>
    <row r="22" spans="1:24" ht="14.25" customHeight="1" thickBot="1" x14ac:dyDescent="0.3">
      <c r="A22" s="92"/>
      <c r="B22" s="40" t="s">
        <v>51</v>
      </c>
      <c r="C22" s="18" t="s">
        <v>52</v>
      </c>
      <c r="D22" s="18" t="s">
        <v>53</v>
      </c>
      <c r="E22" s="18" t="s">
        <v>41</v>
      </c>
      <c r="F22" s="69" t="s">
        <v>54</v>
      </c>
      <c r="G22" s="93"/>
      <c r="H22" s="85"/>
      <c r="I22" s="85"/>
      <c r="J22" s="85"/>
      <c r="K22" s="85"/>
    </row>
    <row r="23" spans="1:24" ht="14.25" customHeight="1" x14ac:dyDescent="0.25">
      <c r="A23" s="94" t="s">
        <v>55</v>
      </c>
      <c r="B23" s="95">
        <v>0</v>
      </c>
      <c r="C23" s="95">
        <v>1024</v>
      </c>
      <c r="D23" s="95">
        <v>560</v>
      </c>
      <c r="E23" s="73" t="s">
        <v>44</v>
      </c>
      <c r="F23" s="96"/>
      <c r="G23" s="97"/>
      <c r="H23" s="98"/>
      <c r="I23" s="85"/>
      <c r="J23" s="85"/>
      <c r="K23" s="85"/>
    </row>
    <row r="24" spans="1:24" ht="14.25" customHeight="1" x14ac:dyDescent="0.25">
      <c r="A24" s="99" t="s">
        <v>56</v>
      </c>
      <c r="B24" s="44">
        <v>0</v>
      </c>
      <c r="C24" s="44">
        <v>65535</v>
      </c>
      <c r="D24" s="44">
        <v>22200</v>
      </c>
      <c r="E24" s="72" t="s">
        <v>44</v>
      </c>
      <c r="F24" s="100"/>
      <c r="G24" s="101"/>
      <c r="H24" s="98"/>
      <c r="I24" s="85"/>
      <c r="J24" s="85"/>
      <c r="K24" s="85"/>
    </row>
    <row r="25" spans="1:24" ht="14.25" customHeight="1" x14ac:dyDescent="0.25">
      <c r="A25" s="99" t="s">
        <v>57</v>
      </c>
      <c r="B25" s="44">
        <v>0</v>
      </c>
      <c r="C25" s="44">
        <v>65535</v>
      </c>
      <c r="D25" s="102">
        <v>39350</v>
      </c>
      <c r="E25" s="72" t="s">
        <v>44</v>
      </c>
      <c r="F25" s="103"/>
      <c r="G25" s="104"/>
      <c r="H25" s="98"/>
      <c r="I25" s="85"/>
      <c r="J25" s="85"/>
      <c r="K25" s="85"/>
    </row>
    <row r="26" spans="1:24" ht="14.25" customHeight="1" x14ac:dyDescent="0.25">
      <c r="A26" s="99" t="s">
        <v>58</v>
      </c>
      <c r="B26" s="44">
        <v>0</v>
      </c>
      <c r="C26" s="44">
        <v>4095</v>
      </c>
      <c r="D26" s="44">
        <v>3744</v>
      </c>
      <c r="E26" s="72" t="s">
        <v>44</v>
      </c>
      <c r="F26" s="100"/>
      <c r="G26" s="101"/>
      <c r="H26" s="98"/>
      <c r="I26" s="85"/>
      <c r="J26" s="85"/>
      <c r="K26" s="85"/>
    </row>
    <row r="27" spans="1:24" ht="14.25" customHeight="1" x14ac:dyDescent="0.25">
      <c r="A27" s="99" t="s">
        <v>59</v>
      </c>
      <c r="B27" s="44">
        <v>0</v>
      </c>
      <c r="C27" s="44">
        <v>4095</v>
      </c>
      <c r="D27" s="44">
        <v>301</v>
      </c>
      <c r="E27" s="72" t="s">
        <v>44</v>
      </c>
      <c r="F27" s="100"/>
      <c r="G27" s="101"/>
      <c r="H27" s="98"/>
      <c r="I27" s="85"/>
      <c r="J27" s="85"/>
      <c r="K27" s="85"/>
    </row>
    <row r="28" spans="1:24" ht="14.25" customHeight="1" x14ac:dyDescent="0.25">
      <c r="A28" s="99" t="s">
        <v>60</v>
      </c>
      <c r="B28" s="105" t="s">
        <v>31</v>
      </c>
      <c r="C28" s="105" t="s">
        <v>31</v>
      </c>
      <c r="D28" s="44" t="s">
        <v>61</v>
      </c>
      <c r="E28" s="72" t="s">
        <v>44</v>
      </c>
      <c r="F28" s="100"/>
      <c r="G28" s="101"/>
      <c r="H28" s="85"/>
      <c r="I28" s="85"/>
      <c r="J28" s="85"/>
      <c r="K28" s="85"/>
    </row>
    <row r="29" spans="1:24" ht="14.25" customHeight="1" thickBot="1" x14ac:dyDescent="0.3">
      <c r="A29" s="106" t="s">
        <v>62</v>
      </c>
      <c r="B29" s="74" t="s">
        <v>31</v>
      </c>
      <c r="C29" s="74" t="s">
        <v>31</v>
      </c>
      <c r="D29" s="107" t="s">
        <v>63</v>
      </c>
      <c r="E29" s="74" t="s">
        <v>64</v>
      </c>
      <c r="F29" s="108"/>
      <c r="G29" s="109"/>
      <c r="H29" s="85"/>
      <c r="I29" s="85"/>
      <c r="J29" s="85"/>
      <c r="K29" s="85"/>
    </row>
    <row r="30" spans="1:24" ht="14.25" customHeight="1" x14ac:dyDescent="0.25">
      <c r="A30" s="85" t="s">
        <v>65</v>
      </c>
      <c r="B30" s="85"/>
      <c r="C30" s="85"/>
      <c r="D30" s="85"/>
      <c r="E30" s="1"/>
      <c r="F30" s="85"/>
      <c r="G30" s="85"/>
      <c r="H30" s="85"/>
      <c r="I30" s="85"/>
      <c r="J30" s="85"/>
      <c r="K30" s="85"/>
    </row>
    <row r="31" spans="1:24" ht="14.25" customHeight="1" thickBot="1" x14ac:dyDescent="0.3">
      <c r="A31" s="110" t="s">
        <v>66</v>
      </c>
      <c r="B31" s="85"/>
      <c r="C31" s="85"/>
      <c r="D31" s="85"/>
      <c r="E31" s="1"/>
      <c r="F31" s="85"/>
      <c r="G31" s="85"/>
      <c r="H31" s="85"/>
      <c r="I31" s="85"/>
      <c r="J31" s="85"/>
      <c r="K31" s="85"/>
    </row>
    <row r="32" spans="1:24" ht="29.25" customHeight="1" thickBot="1" x14ac:dyDescent="0.3">
      <c r="A32" s="60" t="s">
        <v>67</v>
      </c>
      <c r="B32" s="60" t="s">
        <v>68</v>
      </c>
      <c r="C32" s="59" t="s">
        <v>69</v>
      </c>
      <c r="D32" s="111"/>
      <c r="E32" s="111"/>
      <c r="F32" s="91"/>
      <c r="G32" s="59" t="s">
        <v>70</v>
      </c>
      <c r="H32" s="111"/>
      <c r="I32" s="111"/>
      <c r="J32" s="111"/>
      <c r="K32" s="91"/>
    </row>
    <row r="33" spans="1:11" ht="15" customHeight="1" thickBot="1" x14ac:dyDescent="0.3">
      <c r="A33" s="92"/>
      <c r="B33" s="92"/>
      <c r="C33" s="17" t="s">
        <v>49</v>
      </c>
      <c r="D33" s="53">
        <v>44592</v>
      </c>
      <c r="E33" s="17" t="s">
        <v>50</v>
      </c>
      <c r="F33" s="54">
        <v>0.61458333332848269</v>
      </c>
      <c r="G33" s="17" t="s">
        <v>49</v>
      </c>
      <c r="H33" s="53"/>
      <c r="I33" s="17" t="s">
        <v>50</v>
      </c>
      <c r="J33" s="54"/>
      <c r="K33" s="41"/>
    </row>
    <row r="34" spans="1:11" ht="30.75" thickBot="1" x14ac:dyDescent="0.3">
      <c r="A34" s="112"/>
      <c r="B34" s="112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113" t="s">
        <v>74</v>
      </c>
      <c r="B35" s="114">
        <v>7.0999999999999994E-2</v>
      </c>
      <c r="C35" s="115">
        <v>1209.1300000000001</v>
      </c>
      <c r="D35" s="55">
        <v>1200</v>
      </c>
      <c r="E35" s="42">
        <f>IFERROR(ABS(D35-C35)/D35,"")</f>
        <v>7.6083333333334243E-3</v>
      </c>
      <c r="F35" s="75" t="s">
        <v>44</v>
      </c>
      <c r="G35" s="116"/>
      <c r="H35" s="55"/>
      <c r="I35" s="42" t="str">
        <f>IFERROR(ABS(H35-G35)/H35,"")</f>
        <v/>
      </c>
      <c r="J35" s="78" t="s">
        <v>44</v>
      </c>
      <c r="K35" s="43"/>
    </row>
    <row r="36" spans="1:11" ht="13.5" customHeight="1" x14ac:dyDescent="0.25">
      <c r="A36" s="117" t="s">
        <v>76</v>
      </c>
      <c r="B36" s="44">
        <v>2.1</v>
      </c>
      <c r="C36" s="56">
        <v>25.9</v>
      </c>
      <c r="D36" s="57">
        <v>27.3</v>
      </c>
      <c r="E36" s="58">
        <f t="shared" ref="E36:E38" si="0">IF(AND(C36=0,D36=0),"",ABS(C36-D36))</f>
        <v>1.4000000000000021</v>
      </c>
      <c r="F36" s="76" t="s">
        <v>44</v>
      </c>
      <c r="G36" s="45"/>
      <c r="H36" s="57"/>
      <c r="I36" s="58" t="str">
        <f t="shared" ref="I36:I38" si="1">IF(AND(G36=0,H36=0),"",ABS(G36-H36))</f>
        <v/>
      </c>
      <c r="J36" s="79" t="s">
        <v>44</v>
      </c>
      <c r="K36" s="46"/>
    </row>
    <row r="37" spans="1:11" ht="14.25" customHeight="1" x14ac:dyDescent="0.25">
      <c r="A37" s="118" t="s">
        <v>77</v>
      </c>
      <c r="B37" s="44">
        <v>10.1</v>
      </c>
      <c r="C37" s="119">
        <v>754</v>
      </c>
      <c r="D37" s="58">
        <v>755</v>
      </c>
      <c r="E37" s="58">
        <f t="shared" si="0"/>
        <v>1</v>
      </c>
      <c r="F37" s="76" t="s">
        <v>44</v>
      </c>
      <c r="G37" s="120"/>
      <c r="H37" s="58"/>
      <c r="I37" s="58" t="str">
        <f t="shared" si="1"/>
        <v/>
      </c>
      <c r="J37" s="80" t="s">
        <v>44</v>
      </c>
      <c r="K37" s="47"/>
    </row>
    <row r="38" spans="1:11" ht="14.25" customHeight="1" thickBot="1" x14ac:dyDescent="0.3">
      <c r="A38" s="121" t="s">
        <v>78</v>
      </c>
      <c r="B38" s="48">
        <v>5.4</v>
      </c>
      <c r="C38" s="122">
        <v>5.2</v>
      </c>
      <c r="D38" s="49">
        <f>1.6+3.8</f>
        <v>5.4</v>
      </c>
      <c r="E38" s="49">
        <f t="shared" si="0"/>
        <v>0.20000000000000018</v>
      </c>
      <c r="F38" s="77" t="s">
        <v>44</v>
      </c>
      <c r="G38" s="123"/>
      <c r="H38" s="49"/>
      <c r="I38" s="49" t="str">
        <f t="shared" si="1"/>
        <v/>
      </c>
      <c r="J38" s="81" t="s">
        <v>44</v>
      </c>
      <c r="K38" s="50"/>
    </row>
    <row r="39" spans="1:11" ht="14.25" customHeight="1" x14ac:dyDescent="0.25">
      <c r="A39" t="s">
        <v>82</v>
      </c>
      <c r="D39" s="1"/>
      <c r="E39" s="51"/>
      <c r="F39" s="52"/>
    </row>
    <row r="40" spans="1:11" ht="14.25" customHeight="1" x14ac:dyDescent="0.25">
      <c r="D40" s="1"/>
      <c r="E40" s="51"/>
      <c r="F40" s="52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2:G2"/>
    <mergeCell ref="B21:C21"/>
    <mergeCell ref="A21:A22"/>
    <mergeCell ref="F24:G24"/>
    <mergeCell ref="F22:G22"/>
    <mergeCell ref="F23:G23"/>
    <mergeCell ref="F28:G28"/>
    <mergeCell ref="F27:G27"/>
    <mergeCell ref="F26:G26"/>
    <mergeCell ref="G32:K32"/>
    <mergeCell ref="B32:B34"/>
    <mergeCell ref="A32:A34"/>
    <mergeCell ref="C32:F32"/>
    <mergeCell ref="F25:G25"/>
    <mergeCell ref="F29:G29"/>
    <mergeCell ref="B4:C4"/>
    <mergeCell ref="B6:C6"/>
    <mergeCell ref="B5:C5"/>
    <mergeCell ref="B7:C7"/>
    <mergeCell ref="A20:C20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6">
    <cfRule type="expression" dxfId="23" priority="20" stopIfTrue="1">
      <formula>$E$36=""</formula>
    </cfRule>
  </conditionalFormatting>
  <conditionalFormatting sqref="F36">
    <cfRule type="expression" dxfId="22" priority="21" stopIfTrue="1">
      <formula>$E$36&gt;$B$36</formula>
    </cfRule>
  </conditionalFormatting>
  <conditionalFormatting sqref="F36">
    <cfRule type="expression" dxfId="21" priority="22" stopIfTrue="1">
      <formula>$E$36&lt;=$B$36</formula>
    </cfRule>
  </conditionalFormatting>
  <conditionalFormatting sqref="F35">
    <cfRule type="expression" dxfId="20" priority="23" stopIfTrue="1">
      <formula>$E$35=""</formula>
    </cfRule>
  </conditionalFormatting>
  <conditionalFormatting sqref="F35">
    <cfRule type="expression" dxfId="19" priority="24" stopIfTrue="1">
      <formula>$E$35&lt;=$B$35</formula>
    </cfRule>
  </conditionalFormatting>
  <conditionalFormatting sqref="F35">
    <cfRule type="expression" dxfId="18" priority="25" stopIfTrue="1">
      <formula>$E$35&gt;$B$35</formula>
    </cfRule>
  </conditionalFormatting>
  <conditionalFormatting sqref="J35">
    <cfRule type="expression" dxfId="17" priority="26" stopIfTrue="1">
      <formula>$I$35=""</formula>
    </cfRule>
  </conditionalFormatting>
  <conditionalFormatting sqref="J35">
    <cfRule type="expression" dxfId="16" priority="27" stopIfTrue="1">
      <formula>$I$35&lt;=$B$35</formula>
    </cfRule>
  </conditionalFormatting>
  <conditionalFormatting sqref="J35">
    <cfRule type="expression" dxfId="15" priority="28" stopIfTrue="1">
      <formula>$I$35&gt;$B$35</formula>
    </cfRule>
  </conditionalFormatting>
  <conditionalFormatting sqref="J36">
    <cfRule type="expression" dxfId="14" priority="29">
      <formula>$I$36=""</formula>
    </cfRule>
  </conditionalFormatting>
  <conditionalFormatting sqref="J36">
    <cfRule type="expression" dxfId="13" priority="30">
      <formula>$I$36&lt;=$B$36</formula>
    </cfRule>
  </conditionalFormatting>
  <conditionalFormatting sqref="J36">
    <cfRule type="expression" dxfId="12" priority="31">
      <formula>$I$36&gt;$B$36</formula>
    </cfRule>
  </conditionalFormatting>
  <conditionalFormatting sqref="J37">
    <cfRule type="expression" dxfId="11" priority="32" stopIfTrue="1">
      <formula>$I$37=""</formula>
    </cfRule>
  </conditionalFormatting>
  <conditionalFormatting sqref="J37">
    <cfRule type="expression" dxfId="10" priority="33" stopIfTrue="1">
      <formula>$I$37&lt;=$B$37</formula>
    </cfRule>
  </conditionalFormatting>
  <conditionalFormatting sqref="J37">
    <cfRule type="expression" dxfId="9" priority="34" stopIfTrue="1">
      <formula>$I$37&gt;$B$37</formula>
    </cfRule>
  </conditionalFormatting>
  <conditionalFormatting sqref="J38">
    <cfRule type="expression" dxfId="8" priority="35" stopIfTrue="1">
      <formula>$I$38=""</formula>
    </cfRule>
  </conditionalFormatting>
  <conditionalFormatting sqref="J38">
    <cfRule type="expression" dxfId="7" priority="36" stopIfTrue="1">
      <formula>$I$38&lt;=$B$38</formula>
    </cfRule>
  </conditionalFormatting>
  <conditionalFormatting sqref="J38">
    <cfRule type="expression" dxfId="6" priority="37" stopIfTrue="1">
      <formula>$I$38&gt;$B$38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F37">
    <cfRule type="expression" dxfId="2" priority="41" stopIfTrue="1">
      <formula>$E$37=""</formula>
    </cfRule>
  </conditionalFormatting>
  <conditionalFormatting sqref="F37">
    <cfRule type="expression" dxfId="1" priority="42" stopIfTrue="1">
      <formula>$E$37&gt;$B$37</formula>
    </cfRule>
  </conditionalFormatting>
  <conditionalFormatting sqref="F37">
    <cfRule type="expression" dxfId="0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3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43</v>
      </c>
      <c r="C2" t="s">
        <v>63</v>
      </c>
    </row>
    <row r="3" spans="1:3" ht="14.25" customHeight="1" x14ac:dyDescent="0.25">
      <c r="B3" t="s">
        <v>83</v>
      </c>
      <c r="C3" t="s">
        <v>61</v>
      </c>
    </row>
    <row r="4" spans="1:3" ht="14.25" customHeight="1" x14ac:dyDescent="0.25">
      <c r="B4" t="s">
        <v>84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2022-02-15T16:06:08Z</dcterms:modified>
</cp:coreProperties>
</file>